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threadedComments/threadedComment1.xml" ContentType="application/vnd.ms-excel.threadedcomments+xml"/>
  <Override PartName="/xl/comments4.xml" ContentType="application/vnd.openxmlformats-officedocument.spreadsheetml.comments+xml"/>
  <Override PartName="/xl/threadedComments/threadedComment2.xml" ContentType="application/vnd.ms-excel.threadedcomments+xml"/>
  <Override PartName="/xl/comments5.xml" ContentType="application/vnd.openxmlformats-officedocument.spreadsheetml.comments+xml"/>
  <Override PartName="/xl/comments6.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https://teamsite.maerskgroup.com/teams/LandsideDecarbonisation/Shared Documents/Landside transportation/TCO excel models/"/>
    </mc:Choice>
  </mc:AlternateContent>
  <xr:revisionPtr revIDLastSave="4803" documentId="8_{1951B781-5F76-4F24-87AF-7A49795C7C77}" xr6:coauthVersionLast="47" xr6:coauthVersionMax="47" xr10:uidLastSave="{3B813B4F-2BF4-415A-97B8-28E2F4F14B1E}"/>
  <bookViews>
    <workbookView xWindow="-12990" yWindow="-21720" windowWidth="51840" windowHeight="21120" tabRatio="765" firstSheet="4" activeTab="4" xr2:uid="{00000000-000D-0000-FFFF-FFFF00000000}"/>
  </bookViews>
  <sheets>
    <sheet name="GUIDE" sheetId="7" state="hidden" r:id="rId1"/>
    <sheet name="Dashboard" sheetId="9" state="hidden" r:id="rId2"/>
    <sheet name="Template_BEV vs Diesel" sheetId="5" state="hidden" r:id="rId3"/>
    <sheet name="Example_BEV vs Diesel" sheetId="10" state="hidden" r:id="rId4"/>
    <sheet name="Cover" sheetId="8" r:id="rId5"/>
    <sheet name="Instructions" sheetId="19" r:id="rId6"/>
    <sheet name="Cost assumptions" sheetId="13" r:id="rId7"/>
    <sheet name="Operations" sheetId="20" r:id="rId8"/>
    <sheet name="EV truck database" sheetId="15" r:id="rId9"/>
    <sheet name="Diesel truck database" sheetId="17" r:id="rId10"/>
    <sheet name="Diesel trip cost calculation" sheetId="14" r:id="rId11"/>
    <sheet name="Template_BEV vs BEV" sheetId="6" state="hidden" r:id="rId12"/>
    <sheet name="Example_BEV vs BEV" sheetId="11" state="hidden" r:id="rId13"/>
    <sheet name="EV trip cost calculation" sheetId="22" r:id="rId14"/>
    <sheet name="DDO" sheetId="3" state="hidden" r:id="rId15"/>
    <sheet name="Saved Results" sheetId="12" state="hidden" r:id="rId16"/>
  </sheets>
  <externalReferences>
    <externalReference r:id="rId17"/>
  </externalReferences>
  <definedNames>
    <definedName name="avg_charging_price_depot">'Cost assumptions'!$B$9</definedName>
    <definedName name="avg_charging_price_other">'Cost assumptions'!$B$11</definedName>
    <definedName name="avg_charging_price_public">'Cost assumptions'!$B$10</definedName>
    <definedName name="Buy_case_input_section">[1]Cockpit_Input!$A$349</definedName>
    <definedName name="Buy_lease_diesel_truck">'Cost assumptions'!$B$19</definedName>
    <definedName name="Buy_Lease_truck">'Cost assumptions'!$B$17</definedName>
    <definedName name="Cargo_insurance">'Cost assumptions'!$B$47</definedName>
    <definedName name="Charger_wait_time_EV">Operations!$C$60</definedName>
    <definedName name="charging_efficiency">'Cost assumptions'!$B$14</definedName>
    <definedName name="Charging_time_EV">Operations!$C$61</definedName>
    <definedName name="Corridor_distance_EV">Operations!$C$44</definedName>
    <definedName name="Corridro_distance_diesel">Operations!$C$3</definedName>
    <definedName name="Currency">'[1]1.1 Global'!$G$40</definedName>
    <definedName name="Days_in_operation_per_year">Operations!$C$9</definedName>
    <definedName name="Days_in_operation_per_year_diesel">Operations!$C$9</definedName>
    <definedName name="Days_in_operation_per_year_EV">Operations!$C$49</definedName>
    <definedName name="Days_in_year">365</definedName>
    <definedName name="Destination_fees">'Cost assumptions'!$B$34</definedName>
    <definedName name="Destination_waiting_time">Operations!$C$21</definedName>
    <definedName name="Destination_waiting_time_diesel">Operations!$C$21</definedName>
    <definedName name="Destination_waiting_time_EV">Operations!$C$59</definedName>
    <definedName name="Diesel_driver_shift_lenght">Operations!$C$34</definedName>
    <definedName name="diesel_emissions_per_trip">Operations!$C$4</definedName>
    <definedName name="diesel_operating_hours_end_time">Operations!$C$28</definedName>
    <definedName name="diesel_operating_hours_start_time">Operations!$C$27</definedName>
    <definedName name="diesel_operating_window">Operations!$C$29</definedName>
    <definedName name="diesel_pump_price">'Cost assumptions'!$B$12</definedName>
    <definedName name="Diesel_truck_choice">'Cost assumptions'!$B$20</definedName>
    <definedName name="Diesel_truck_insurance">'Cost assumptions'!$B$45</definedName>
    <definedName name="Diesel_truck_road_taxes">'Cost assumptions'!$B$35</definedName>
    <definedName name="diesel_truck_tyre_lifetime">'Cost assumptions'!$B$24</definedName>
    <definedName name="diesel_truck_tyres_cost_per_km">'Cost assumptions'!$B$28</definedName>
    <definedName name="Diesel_turn_time_hours">Operations!$C$23</definedName>
    <definedName name="diesel_turn_time_mins">Operations!$C$22</definedName>
    <definedName name="Divider">'[1]1.1 Global'!$G$41</definedName>
    <definedName name="Driver_monthly_wage">'Cost assumptions'!$B$39</definedName>
    <definedName name="Driver_shift_length_EV">Operations!$C$74</definedName>
    <definedName name="Driver_shifts_EV">Operations!$C$77</definedName>
    <definedName name="Driver_shifts_per_truck_per_day_diesel">Operations!$C$37</definedName>
    <definedName name="Empty_share_of_trip">Operations!$C$6</definedName>
    <definedName name="Empty_share_of_trip_diesel">Operations!$C$6</definedName>
    <definedName name="Empty_share_of_trip_EV">Operations!$C$46</definedName>
    <definedName name="Equipment_insurance">'Cost assumptions'!$B$46</definedName>
    <definedName name="EV_truck_choice">'Cost assumptions'!$B$18</definedName>
    <definedName name="EV_truck_insurance">'Cost assumptions'!$B$44</definedName>
    <definedName name="EV_truck_road_taxes">'Cost assumptions'!$B$36</definedName>
    <definedName name="EV_truck_tyre_lifetime">'Cost assumptions'!$B$25</definedName>
    <definedName name="EV_truck_tyres_cost_per_km">'Cost assumptions'!$B$27</definedName>
    <definedName name="Fast_lane_fees">'Cost assumptions'!$B$32</definedName>
    <definedName name="General_input_section">[1]Cockpit_Input!$A$53</definedName>
    <definedName name="Laden_share_of_trip">Operations!$C$5</definedName>
    <definedName name="Laden_share_of_trip_diesel">Operations!$C$5</definedName>
    <definedName name="Laden_share_of_trip_EV">Operations!$C$45</definedName>
    <definedName name="Lease_case_input_section">[1]Cockpit_Input!$A$508</definedName>
    <definedName name="Local_insurance">'Cost assumptions'!$B$48</definedName>
    <definedName name="MAstercheck">[1]Checks!$H$7</definedName>
    <definedName name="Model_name">'[1]1.1 Global'!$G$35</definedName>
    <definedName name="Monthly_performance_bonuses">'Cost assumptions'!$B$40</definedName>
    <definedName name="no_wheels_per_truck">'Cost assumptions'!$B$26</definedName>
    <definedName name="Operating_hrs_end_time_EV">Operations!$C$68</definedName>
    <definedName name="Operating_hrs_start_time_EV">Operations!$C$67</definedName>
    <definedName name="Operating_window_EV">Operations!$C$69</definedName>
    <definedName name="Outsource_case_input_section">[1]Cockpit_Input!$A$279</definedName>
    <definedName name="Ownership_cost_input_section">[1]Cockpit_Input!$A$613</definedName>
    <definedName name="Per_trip_expected_bonuses">'Cost assumptions'!$B$41</definedName>
    <definedName name="Port_terminal_fees">'Cost assumptions'!$B$31</definedName>
    <definedName name="Port_waiting_time">Operations!$C$19</definedName>
    <definedName name="Port_waiting_time_diesel">Operations!$C$19</definedName>
    <definedName name="Port_waiting_time_EV">Operations!$C$57</definedName>
    <definedName name="_xlnm.Print_Area" localSheetId="12">'Example_BEV vs BEV'!$A$3:$J$87</definedName>
    <definedName name="_xlnm.Print_Area" localSheetId="3">'Example_BEV vs Diesel'!$A$3:$J$71</definedName>
    <definedName name="_xlnm.Print_Area" localSheetId="11">'Template_BEV vs BEV'!$A$3:$J$87</definedName>
    <definedName name="_xlnm.Print_Area" localSheetId="2">'Template_BEV vs Diesel'!$A$3:$J$71</definedName>
    <definedName name="Roundtrip_highway_toll_fees">'Cost assumptions'!$B$33</definedName>
    <definedName name="Roundtrips_per_shift_diesel">Operations!$C$40</definedName>
    <definedName name="Roundtrips_per_shift_EV">Operations!$C$80</definedName>
    <definedName name="SGA_Costs">'Cost assumptions'!$B$52</definedName>
    <definedName name="Telematics">'Cost assumptions'!$B$49</definedName>
    <definedName name="tolerance">'[1]1.1 Global'!$G$39</definedName>
    <definedName name="Total_km_per_year">Operations!$C$12</definedName>
    <definedName name="Total_km_per_year_diesel">Operations!$C$12</definedName>
    <definedName name="Total_km_per_year_EV">Operations!$C$52</definedName>
    <definedName name="Total_turn_time_EV">Operations!$C$62</definedName>
    <definedName name="Total_turn_time_hrs_EV">Operations!$C$63</definedName>
    <definedName name="Total_turn_time_mins_EV">Operations!$C$62</definedName>
    <definedName name="Travel_time">Operations!$C$20</definedName>
    <definedName name="Travel_time_diesel">Operations!$C$20</definedName>
    <definedName name="Travel_time_EV">Operations!$C$58</definedName>
    <definedName name="Trips_per_year">Operations!$C$10</definedName>
    <definedName name="Trips_per_year_diesel">Operations!$C$10</definedName>
    <definedName name="Trips_per_year_EV">Operations!$C$50</definedName>
    <definedName name="Turns_per_day">Operations!$C$8</definedName>
    <definedName name="Turns_per_day_diesel">Operations!$C$8</definedName>
    <definedName name="Turns_per_day_EV">Operations!$C$48</definedName>
    <definedName name="Turns_per_day_max">Operations!$C$70</definedName>
    <definedName name="Turns_per_day_max_diesel">Operations!$C$30</definedName>
    <definedName name="tyre_replacement_cost">'Cost assumptions'!$B$23</definedName>
    <definedName name="Utilisation_ratio_vs_diesel">Operations!$C$53</definedName>
    <definedName name="Vendor_margin">'Cost assumptions'!$B$53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2" i="22" l="1"/>
  <c r="C63" i="20"/>
  <c r="C62" i="20"/>
  <c r="C6" i="20"/>
  <c r="C50" i="20"/>
  <c r="C10" i="20"/>
  <c r="C28" i="22"/>
  <c r="B27" i="13"/>
  <c r="C45" i="22"/>
  <c r="C69" i="20"/>
  <c r="C75" i="20" s="1"/>
  <c r="C80" i="20"/>
  <c r="C32" i="22" s="1"/>
  <c r="J20" i="22"/>
  <c r="K20" i="22" s="1"/>
  <c r="I20" i="22"/>
  <c r="C70" i="20" l="1"/>
  <c r="C71" i="20" s="1"/>
  <c r="D48" i="20" s="1"/>
  <c r="B4" i="13" l="1" a="1"/>
  <c r="B4" i="13" s="1"/>
  <c r="C52" i="20"/>
  <c r="C12" i="20"/>
  <c r="C53" i="20" l="1"/>
  <c r="C6" i="22"/>
  <c r="C17" i="22"/>
  <c r="C79" i="22" l="1"/>
  <c r="A49" i="22"/>
  <c r="C87" i="22" l="1"/>
  <c r="C84" i="22"/>
  <c r="C37" i="22"/>
  <c r="C27" i="14"/>
  <c r="L38" i="15"/>
  <c r="K38" i="15"/>
  <c r="J38" i="15"/>
  <c r="I38" i="15"/>
  <c r="H38" i="15"/>
  <c r="G38" i="15"/>
  <c r="F38" i="15"/>
  <c r="E38" i="15"/>
  <c r="D38" i="15"/>
  <c r="C38" i="15"/>
  <c r="D30" i="17"/>
  <c r="E30" i="17"/>
  <c r="F30" i="17"/>
  <c r="G30" i="17"/>
  <c r="C30" i="17"/>
  <c r="C7" i="22"/>
  <c r="K18" i="15"/>
  <c r="D18" i="15"/>
  <c r="E18" i="15"/>
  <c r="F18" i="15"/>
  <c r="G18" i="15"/>
  <c r="H18" i="15"/>
  <c r="I18" i="15"/>
  <c r="J18" i="15"/>
  <c r="L18" i="15"/>
  <c r="C6" i="14"/>
  <c r="C18" i="22"/>
  <c r="C16" i="14"/>
  <c r="C19" i="22"/>
  <c r="C46" i="20"/>
  <c r="E19" i="15" s="1"/>
  <c r="E20" i="15" s="1"/>
  <c r="C10" i="22"/>
  <c r="C18" i="15"/>
  <c r="C7" i="14"/>
  <c r="E19" i="17"/>
  <c r="F19" i="17"/>
  <c r="G19" i="17"/>
  <c r="C49" i="22"/>
  <c r="C33" i="22"/>
  <c r="C23" i="14"/>
  <c r="C46" i="22"/>
  <c r="C11" i="22"/>
  <c r="C78" i="20"/>
  <c r="C29" i="20"/>
  <c r="C22" i="20"/>
  <c r="C23" i="20" s="1"/>
  <c r="C40" i="20" s="1"/>
  <c r="C41" i="22"/>
  <c r="C15" i="22"/>
  <c r="C31" i="14"/>
  <c r="C15" i="14"/>
  <c r="C11" i="14"/>
  <c r="C69" i="22"/>
  <c r="C58" i="14"/>
  <c r="C72" i="22"/>
  <c r="A54" i="22"/>
  <c r="A55" i="22"/>
  <c r="A53" i="22"/>
  <c r="A46" i="22"/>
  <c r="A47" i="22"/>
  <c r="A48" i="22"/>
  <c r="A45" i="22"/>
  <c r="C23" i="22"/>
  <c r="A44" i="14"/>
  <c r="A43" i="14"/>
  <c r="A42" i="14"/>
  <c r="C36" i="14"/>
  <c r="C37" i="14"/>
  <c r="C38" i="14"/>
  <c r="C35" i="14"/>
  <c r="A38" i="14"/>
  <c r="A37" i="14"/>
  <c r="A36" i="14"/>
  <c r="A35" i="14"/>
  <c r="C18" i="14"/>
  <c r="B28" i="13"/>
  <c r="C28" i="14" s="1"/>
  <c r="C38" i="22"/>
  <c r="D19" i="17"/>
  <c r="C19" i="17"/>
  <c r="C19" i="15" l="1"/>
  <c r="C20" i="15" s="1"/>
  <c r="F19" i="15"/>
  <c r="F20" i="15" s="1"/>
  <c r="C90" i="22"/>
  <c r="L19" i="15"/>
  <c r="L20" i="15" s="1"/>
  <c r="D19" i="15"/>
  <c r="D20" i="15" s="1"/>
  <c r="K19" i="15"/>
  <c r="K20" i="15" s="1"/>
  <c r="C20" i="22"/>
  <c r="J19" i="15"/>
  <c r="J20" i="15" s="1"/>
  <c r="C38" i="20"/>
  <c r="H19" i="15"/>
  <c r="H20" i="15" s="1"/>
  <c r="I19" i="15"/>
  <c r="I20" i="15" s="1"/>
  <c r="C35" i="20"/>
  <c r="C30" i="20"/>
  <c r="C31" i="20" s="1"/>
  <c r="D8" i="20" s="1"/>
  <c r="G19" i="15"/>
  <c r="G20" i="15" s="1"/>
  <c r="C21" i="22"/>
  <c r="C24" i="22" s="1"/>
  <c r="C54" i="22"/>
  <c r="C10" i="14"/>
  <c r="C42" i="14" s="1"/>
  <c r="C53" i="22"/>
  <c r="C55" i="22"/>
  <c r="C64" i="22"/>
  <c r="J18" i="22" s="1"/>
  <c r="C22" i="14"/>
  <c r="C24" i="14" s="1"/>
  <c r="C50" i="22"/>
  <c r="C66" i="22" s="1"/>
  <c r="C39" i="22"/>
  <c r="C42" i="22" s="1"/>
  <c r="C39" i="14"/>
  <c r="C55" i="14" s="1"/>
  <c r="C8" i="14"/>
  <c r="C26" i="22" l="1"/>
  <c r="C29" i="22" s="1"/>
  <c r="C63" i="22" s="1"/>
  <c r="J17" i="22" s="1"/>
  <c r="C12" i="14"/>
  <c r="C51" i="14" s="1"/>
  <c r="I16" i="22" s="1"/>
  <c r="C43" i="14"/>
  <c r="C44" i="14"/>
  <c r="C56" i="22"/>
  <c r="C65" i="22" s="1"/>
  <c r="J19" i="22" s="1"/>
  <c r="C34" i="22"/>
  <c r="C53" i="14"/>
  <c r="I18" i="22" s="1"/>
  <c r="K18" i="22" s="1"/>
  <c r="C45" i="14" l="1"/>
  <c r="L26" i="15"/>
  <c r="L27" i="15" s="1"/>
  <c r="K26" i="15"/>
  <c r="K27" i="15" s="1"/>
  <c r="J26" i="15"/>
  <c r="J27" i="15" s="1"/>
  <c r="I26" i="15"/>
  <c r="I27" i="15" s="1"/>
  <c r="D26" i="15"/>
  <c r="D27" i="15" s="1"/>
  <c r="E26" i="15"/>
  <c r="E27" i="15" s="1"/>
  <c r="F26" i="15"/>
  <c r="F27" i="15" s="1"/>
  <c r="C26" i="15"/>
  <c r="C27" i="15" s="1"/>
  <c r="C29" i="14" l="1"/>
  <c r="G26" i="15"/>
  <c r="G27" i="15" s="1"/>
  <c r="C8" i="22" s="1"/>
  <c r="C61" i="14"/>
  <c r="C12" i="22" l="1"/>
  <c r="C62" i="22" s="1"/>
  <c r="C32" i="14"/>
  <c r="C54" i="14" s="1"/>
  <c r="I19" i="22" s="1"/>
  <c r="K19" i="22" s="1"/>
  <c r="C17" i="14"/>
  <c r="H26" i="15"/>
  <c r="H27" i="15" s="1"/>
  <c r="D10" i="5"/>
  <c r="H7" i="5"/>
  <c r="N3" i="9"/>
  <c r="G3" i="9"/>
  <c r="K62" i="5"/>
  <c r="K63" i="5"/>
  <c r="K61" i="5"/>
  <c r="E62" i="5"/>
  <c r="E63" i="5"/>
  <c r="E61" i="5"/>
  <c r="I10" i="5" a="1"/>
  <c r="I10" i="5" s="1"/>
  <c r="I9" i="5" a="1"/>
  <c r="I9" i="5" s="1"/>
  <c r="C10" i="5" a="1"/>
  <c r="C10" i="5" s="1"/>
  <c r="C9" i="5" a="1"/>
  <c r="C9" i="5" s="1"/>
  <c r="C3" i="9"/>
  <c r="C67" i="22" l="1"/>
  <c r="C73" i="22" s="1"/>
  <c r="C74" i="22" s="1"/>
  <c r="J16" i="22"/>
  <c r="K16" i="22" s="1"/>
  <c r="C19" i="14"/>
  <c r="C52" i="14" s="1"/>
  <c r="I17" i="22" s="1"/>
  <c r="K17" i="22" s="1"/>
  <c r="D35" i="11"/>
  <c r="J35" i="11"/>
  <c r="B6" i="11"/>
  <c r="B48" i="11" s="1"/>
  <c r="D48" i="11" s="1"/>
  <c r="D61" i="11" s="1"/>
  <c r="J52" i="11"/>
  <c r="D52" i="11"/>
  <c r="J51" i="11"/>
  <c r="D51" i="11"/>
  <c r="J50" i="11"/>
  <c r="D50" i="11"/>
  <c r="J49" i="11"/>
  <c r="D49" i="11"/>
  <c r="J47" i="11"/>
  <c r="D47" i="11"/>
  <c r="J46" i="11"/>
  <c r="D46" i="11"/>
  <c r="J32" i="11"/>
  <c r="D32" i="11"/>
  <c r="H9" i="11"/>
  <c r="H8" i="11"/>
  <c r="H7" i="11"/>
  <c r="H6" i="11"/>
  <c r="H48" i="11" s="1"/>
  <c r="J48" i="11" s="1"/>
  <c r="J61" i="11" s="1"/>
  <c r="H5" i="11"/>
  <c r="H4" i="11"/>
  <c r="H4" i="5"/>
  <c r="H5" i="5"/>
  <c r="H6" i="5"/>
  <c r="H50" i="5" s="1"/>
  <c r="J50" i="5" s="1"/>
  <c r="H8" i="5"/>
  <c r="D33" i="5"/>
  <c r="J33" i="5"/>
  <c r="J36" i="5" s="1"/>
  <c r="J37" i="5" s="1"/>
  <c r="J38" i="5" s="1"/>
  <c r="D47" i="5"/>
  <c r="J47" i="5"/>
  <c r="D48" i="5"/>
  <c r="J48" i="5"/>
  <c r="F6" i="9" s="1"/>
  <c r="D49" i="5"/>
  <c r="J49" i="5"/>
  <c r="B50" i="5"/>
  <c r="D50" i="5" s="1"/>
  <c r="D63" i="5" s="1"/>
  <c r="C21" i="9" s="1"/>
  <c r="D51" i="5"/>
  <c r="J51" i="5"/>
  <c r="D52" i="5"/>
  <c r="J52" i="5"/>
  <c r="D53" i="5"/>
  <c r="J53" i="5"/>
  <c r="D54" i="5"/>
  <c r="J54" i="5"/>
  <c r="B6" i="10"/>
  <c r="B50" i="10" s="1"/>
  <c r="D50" i="10" s="1"/>
  <c r="D63" i="10" s="1"/>
  <c r="J54" i="10"/>
  <c r="D54" i="10"/>
  <c r="J53" i="10"/>
  <c r="D53" i="10"/>
  <c r="J52" i="10"/>
  <c r="D52" i="10"/>
  <c r="J51" i="10"/>
  <c r="D51" i="10"/>
  <c r="J49" i="10"/>
  <c r="D49" i="10"/>
  <c r="J48" i="10"/>
  <c r="D48" i="10"/>
  <c r="J47" i="10"/>
  <c r="J33" i="10"/>
  <c r="J36" i="10" s="1"/>
  <c r="J37" i="10" s="1"/>
  <c r="J38" i="10" s="1"/>
  <c r="D33" i="10"/>
  <c r="D36" i="10" s="1"/>
  <c r="D37" i="10" s="1"/>
  <c r="D38" i="10" s="1"/>
  <c r="D47" i="10" s="1"/>
  <c r="H8" i="10"/>
  <c r="H6" i="10"/>
  <c r="H50" i="10" s="1"/>
  <c r="J50" i="10" s="1"/>
  <c r="J63" i="10" s="1"/>
  <c r="H5" i="10"/>
  <c r="H4" i="10"/>
  <c r="C70" i="22" l="1"/>
  <c r="J21" i="22" s="1"/>
  <c r="C86" i="22"/>
  <c r="C88" i="22" s="1"/>
  <c r="C77" i="22"/>
  <c r="C56" i="14"/>
  <c r="I21" i="22" s="1"/>
  <c r="J36" i="11"/>
  <c r="J37" i="11" s="1"/>
  <c r="J45" i="11" s="1"/>
  <c r="J56" i="11" s="1"/>
  <c r="D36" i="11"/>
  <c r="D37" i="11" s="1"/>
  <c r="D45" i="11" s="1"/>
  <c r="D56" i="11" s="1"/>
  <c r="D60" i="11" s="1"/>
  <c r="D58" i="5"/>
  <c r="D59" i="5" s="1"/>
  <c r="J63" i="5"/>
  <c r="J58" i="5"/>
  <c r="J61" i="5" s="1"/>
  <c r="D36" i="5"/>
  <c r="D37" i="5" s="1"/>
  <c r="D38" i="5" s="1"/>
  <c r="D58" i="10"/>
  <c r="D59" i="10" s="1"/>
  <c r="J58" i="10"/>
  <c r="K21" i="22" l="1"/>
  <c r="C62" i="14"/>
  <c r="C59" i="14"/>
  <c r="D59" i="11"/>
  <c r="D57" i="11"/>
  <c r="J60" i="11"/>
  <c r="J59" i="11"/>
  <c r="J57" i="11"/>
  <c r="D62" i="5"/>
  <c r="D61" i="5"/>
  <c r="J59" i="5"/>
  <c r="J62" i="5"/>
  <c r="D61" i="10"/>
  <c r="D62" i="10"/>
  <c r="J62" i="10"/>
  <c r="J61" i="10"/>
  <c r="J59" i="10"/>
  <c r="C63" i="14" l="1"/>
  <c r="I22" i="22" s="1"/>
  <c r="K22" i="22" s="1"/>
  <c r="C83" i="22"/>
  <c r="C89" i="22" s="1"/>
  <c r="C80" i="22" s="1"/>
  <c r="L3" i="9"/>
  <c r="M18" i="9" s="1"/>
  <c r="J3" i="9"/>
  <c r="L18" i="9" s="1"/>
  <c r="M13" i="9"/>
  <c r="L13" i="9" s="1"/>
  <c r="M14" i="9"/>
  <c r="L14" i="9" s="1"/>
  <c r="M15" i="9"/>
  <c r="L15" i="9" s="1"/>
  <c r="K13" i="9"/>
  <c r="J13" i="9" s="1"/>
  <c r="K14" i="9"/>
  <c r="J14" i="9" s="1"/>
  <c r="K15" i="9"/>
  <c r="J15" i="9" s="1"/>
  <c r="F13" i="9"/>
  <c r="E13" i="9" s="1"/>
  <c r="F14" i="9"/>
  <c r="E14" i="9" s="1"/>
  <c r="F15" i="9"/>
  <c r="E15" i="9" s="1"/>
  <c r="D13" i="9"/>
  <c r="C13" i="9" s="1"/>
  <c r="D14" i="9"/>
  <c r="C14" i="9" s="1"/>
  <c r="D15" i="9"/>
  <c r="C15" i="9" s="1"/>
  <c r="E3" i="9"/>
  <c r="D18" i="9" s="1"/>
  <c r="C18" i="9"/>
  <c r="J52" i="6"/>
  <c r="M12" i="9" s="1"/>
  <c r="L12" i="9" s="1"/>
  <c r="D52" i="6"/>
  <c r="K12" i="9" s="1"/>
  <c r="J12" i="9" s="1"/>
  <c r="J51" i="6"/>
  <c r="M11" i="9" s="1"/>
  <c r="L11" i="9" s="1"/>
  <c r="D51" i="6"/>
  <c r="K11" i="9" s="1"/>
  <c r="J11" i="9" s="1"/>
  <c r="J50" i="6"/>
  <c r="M10" i="9" s="1"/>
  <c r="L10" i="9" s="1"/>
  <c r="D50" i="6"/>
  <c r="K10" i="9" s="1"/>
  <c r="J10" i="9" s="1"/>
  <c r="J49" i="6"/>
  <c r="M9" i="9" s="1"/>
  <c r="L9" i="9" s="1"/>
  <c r="D49" i="6"/>
  <c r="K9" i="9" s="1"/>
  <c r="J9" i="9" s="1"/>
  <c r="B48" i="6"/>
  <c r="D48" i="6" s="1"/>
  <c r="J47" i="6"/>
  <c r="M7" i="9" s="1"/>
  <c r="L7" i="9" s="1"/>
  <c r="D47" i="6"/>
  <c r="K7" i="9" s="1"/>
  <c r="J7" i="9" s="1"/>
  <c r="J46" i="6"/>
  <c r="M6" i="9" s="1"/>
  <c r="L6" i="9" s="1"/>
  <c r="D46" i="6"/>
  <c r="K6" i="9" s="1"/>
  <c r="J6" i="9" s="1"/>
  <c r="D45" i="6"/>
  <c r="K5" i="9" s="1"/>
  <c r="J5" i="9" s="1"/>
  <c r="J32" i="6"/>
  <c r="D32" i="6"/>
  <c r="D5" i="9"/>
  <c r="C5" i="9" s="1"/>
  <c r="C85" i="22" l="1"/>
  <c r="K8" i="9"/>
  <c r="J8" i="9" s="1"/>
  <c r="D61" i="6"/>
  <c r="L21" i="9" s="1"/>
  <c r="D56" i="6"/>
  <c r="K16" i="9" s="1"/>
  <c r="J16" i="9" s="1"/>
  <c r="D35" i="6"/>
  <c r="D36" i="6" s="1"/>
  <c r="D37" i="6" s="1"/>
  <c r="J35" i="6"/>
  <c r="J36" i="6" s="1"/>
  <c r="J37" i="6" s="1"/>
  <c r="J45" i="6" s="1"/>
  <c r="F5" i="9"/>
  <c r="E5" i="9" s="1"/>
  <c r="M5" i="9" l="1"/>
  <c r="L5" i="9" s="1"/>
  <c r="D57" i="6"/>
  <c r="D59" i="6"/>
  <c r="L19" i="9" s="1"/>
  <c r="D60" i="6"/>
  <c r="L20" i="9" s="1"/>
  <c r="C21" i="8" l="1"/>
  <c r="H4" i="6"/>
  <c r="H5" i="6"/>
  <c r="H6" i="6"/>
  <c r="H7" i="6"/>
  <c r="H8" i="6"/>
  <c r="H9" i="6"/>
  <c r="F12" i="9"/>
  <c r="E12" i="9" s="1"/>
  <c r="D12" i="9"/>
  <c r="C12" i="9" s="1"/>
  <c r="F11" i="9"/>
  <c r="E11" i="9" s="1"/>
  <c r="D11" i="9"/>
  <c r="C11" i="9" s="1"/>
  <c r="F10" i="9"/>
  <c r="E10" i="9" s="1"/>
  <c r="D10" i="9"/>
  <c r="C10" i="9" s="1"/>
  <c r="F9" i="9"/>
  <c r="E9" i="9" s="1"/>
  <c r="D9" i="9"/>
  <c r="C9" i="9" s="1"/>
  <c r="F7" i="9"/>
  <c r="E7" i="9" s="1"/>
  <c r="D7" i="9"/>
  <c r="C7" i="9" s="1"/>
  <c r="E6" i="9"/>
  <c r="D6" i="9"/>
  <c r="C6" i="9" s="1"/>
  <c r="H48" i="6" l="1"/>
  <c r="J48" i="6" s="1"/>
  <c r="J61" i="6" s="1"/>
  <c r="M21" i="9" s="1"/>
  <c r="D8" i="9"/>
  <c r="C8" i="9" s="1"/>
  <c r="J56" i="6" l="1"/>
  <c r="M16" i="9" s="1"/>
  <c r="L16" i="9" s="1"/>
  <c r="M8" i="9"/>
  <c r="L8" i="9" s="1"/>
  <c r="D16" i="9"/>
  <c r="C16" i="9" s="1"/>
  <c r="C19" i="9"/>
  <c r="C20" i="9"/>
  <c r="F8" i="9"/>
  <c r="E8" i="9" s="1"/>
  <c r="F16" i="9"/>
  <c r="E16" i="9" s="1"/>
  <c r="J59" i="6" l="1"/>
  <c r="M19" i="9" s="1"/>
  <c r="J57" i="6"/>
  <c r="J60" i="6"/>
  <c r="M20" i="9" s="1"/>
  <c r="D21" i="9"/>
  <c r="D19" i="9" l="1"/>
  <c r="D2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Goncalo Sousa</author>
  </authors>
  <commentList>
    <comment ref="A47" authorId="0" shapeId="0" xr:uid="{A7388B11-97A0-48D8-AE70-1CFDB7B5EDF3}">
      <text>
        <r>
          <rPr>
            <sz val="9"/>
            <color indexed="81"/>
            <rFont val="Tahoma"/>
            <family val="2"/>
          </rPr>
          <t>State the conditions of ownership</t>
        </r>
      </text>
    </comment>
    <comment ref="G47" authorId="0" shapeId="0" xr:uid="{E7D65A31-7227-46F7-8459-F3AEA3C7E286}">
      <text>
        <r>
          <rPr>
            <sz val="9"/>
            <color indexed="81"/>
            <rFont val="Tahoma"/>
            <family val="2"/>
          </rPr>
          <t xml:space="preserve">State the condition of ownership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Goncalo Sousa</author>
  </authors>
  <commentList>
    <comment ref="A47" authorId="0" shapeId="0" xr:uid="{82C5742A-7ECC-401C-AC82-2B7FCDF6CB4D}">
      <text>
        <r>
          <rPr>
            <sz val="9"/>
            <color indexed="81"/>
            <rFont val="Tahoma"/>
            <family val="2"/>
          </rPr>
          <t>State the condition of ownership</t>
        </r>
      </text>
    </comment>
    <comment ref="G47" authorId="0" shapeId="0" xr:uid="{34985DF6-10FC-49A3-B62B-DAB98B86FAEF}">
      <text>
        <r>
          <rPr>
            <sz val="9"/>
            <color indexed="81"/>
            <rFont val="Tahoma"/>
            <family val="2"/>
          </rPr>
          <t>State the condition of ownership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Liza Marie Green</author>
    <author>tc={28E2D8AD-4BEC-44F0-A82D-E36997A8601F}</author>
  </authors>
  <commentList>
    <comment ref="A25" authorId="0" shapeId="0" xr:uid="{E5BE9FE2-8B23-4CF9-AE19-D8F7E5D7C540}">
      <text>
        <r>
          <rPr>
            <b/>
            <sz val="9"/>
            <color indexed="81"/>
            <rFont val="Tahoma"/>
            <family val="2"/>
          </rPr>
          <t>Liza Marie Green:</t>
        </r>
        <r>
          <rPr>
            <sz val="9"/>
            <color indexed="81"/>
            <rFont val="Tahoma"/>
            <family val="2"/>
          </rPr>
          <t xml:space="preserve">
This will depend on the duration and the asset. For example, we could look at a residual value of 10-20% after 5 years, and a residual value of 5% after 8 years. This is what we most often see with diesel trucks. But it is always a specific assessment of the truck: the model, kilometers driven, and condition. Overlapp the same should apply for eletric trucks but it's not fully clear.</t>
        </r>
      </text>
    </comment>
    <comment ref="A27" authorId="0" shapeId="0" xr:uid="{B8391537-E942-4855-A28C-F371953222A4}">
      <text>
        <r>
          <rPr>
            <b/>
            <sz val="9"/>
            <color indexed="81"/>
            <rFont val="Tahoma"/>
            <family val="2"/>
          </rPr>
          <t>Liza Marie Green:</t>
        </r>
        <r>
          <rPr>
            <sz val="9"/>
            <color indexed="81"/>
            <rFont val="Tahoma"/>
            <family val="2"/>
          </rPr>
          <t xml:space="preserve">
Overall, it depends on the driving pattern, but a market standard would be 5-8 years. The primary factor in whether it’s 5 or 8 years is the number of kilometres driven. For a normal standard 4x2 tractor you can calculate with a running period of 60, 72 months. Most agreements on trucks are settled over 60 months.
</t>
        </r>
      </text>
    </comment>
    <comment ref="A37" authorId="1" shapeId="0" xr:uid="{28E2D8AD-4BEC-44F0-A82D-E36997A8601F}">
      <text>
        <t xml:space="preserve">[Threaded comment]
Your version of Excel allows you to read this threaded comment; however, any edits to it will get removed if the file is opened in a newer version of Excel. Learn more: https://go.microsoft.com/fwlink/?linkid=870924
Comment:
    We should separate Maintenance &amp; Repair into 2: 
- Cost of service agreement: routine maintenance, scheduled inspections, certain repairs, warranties for faults of the truck. 
- Additional maintenance costs: unexpected repairs or issues not covered by service agreement e.g. tire &amp; wheel repairs, electrical system issues, brake system maintenance. 
Exactly what is included in the service agreement will need a closer look for each OEM.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tc={35B3EF77-BD32-4E70-A8C8-EA83CE251DEC}</author>
  </authors>
  <commentList>
    <comment ref="A29" authorId="0" shapeId="0" xr:uid="{35B3EF77-BD32-4E70-A8C8-EA83CE251DEC}">
      <text>
        <t xml:space="preserve">[Threaded comment]
Your version of Excel allows you to read this threaded comment; however, any edits to it will get removed if the file is opened in a newer version of Excel. Learn more: https://go.microsoft.com/fwlink/?linkid=870924
Comment:
    We should separate Maintenance &amp; Repair into 2: 
- Cost of service agreement: routine maintenance, scheduled inspections, certain repairs, warranties for faults of the truck. 
- Additional maintenance costs: unexpected repairs or issues not covered by service agreement e.g. tire &amp; wheel repairs, electrical system issues, brake system maintenance. 
Exactly what is included in the service agreement will need a closer look for each OEM. </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Goncalo Sousa</author>
  </authors>
  <commentList>
    <comment ref="A45" authorId="0" shapeId="0" xr:uid="{425BC6F6-F5AA-4C1A-AA33-638001738111}">
      <text>
        <r>
          <rPr>
            <sz val="9"/>
            <color indexed="81"/>
            <rFont val="Tahoma"/>
            <family val="2"/>
          </rPr>
          <t>State the condition of ownership</t>
        </r>
      </text>
    </comment>
    <comment ref="G45" authorId="0" shapeId="0" xr:uid="{26FCE89A-9C90-4827-A99D-32516B6055AC}">
      <text>
        <r>
          <rPr>
            <sz val="9"/>
            <color indexed="81"/>
            <rFont val="Tahoma"/>
            <family val="2"/>
          </rPr>
          <t>State the condition of ownership</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Goncalo Sousa</author>
  </authors>
  <commentList>
    <comment ref="A45" authorId="0" shapeId="0" xr:uid="{4DC972D8-8703-40A0-A2D7-FC1638AB4E9B}">
      <text>
        <r>
          <rPr>
            <sz val="9"/>
            <color indexed="81"/>
            <rFont val="Tahoma"/>
            <family val="2"/>
          </rPr>
          <t xml:space="preserve">State the condition of ownership
</t>
        </r>
      </text>
    </comment>
    <comment ref="G45" authorId="0" shapeId="0" xr:uid="{7F487DBC-F73B-4890-BF6C-0E130396A826}">
      <text>
        <r>
          <rPr>
            <sz val="9"/>
            <color indexed="81"/>
            <rFont val="Tahoma"/>
            <family val="2"/>
          </rPr>
          <t>State the condition of ownership</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1"/>
        </ext>
      </extLst>
    </bk>
  </futureMetadata>
  <cellMetadata count="1">
    <bk>
      <rc t="1" v="0"/>
    </bk>
  </cellMetadata>
  <valueMetadata count="1">
    <bk>
      <rc t="2" v="0"/>
    </bk>
  </valueMetadata>
</metadata>
</file>

<file path=xl/sharedStrings.xml><?xml version="1.0" encoding="utf-8"?>
<sst xmlns="http://schemas.openxmlformats.org/spreadsheetml/2006/main" count="1266" uniqueCount="455">
  <si>
    <t>GUIDE:</t>
  </si>
  <si>
    <t xml:space="preserve">This model is meant for an initial vehicle-to-vehicle comparison of operational cost between battery-electric truck (BEV) models and/or a diesel truck. 
It is important to NOTE that the model is not exhaustive, including that it does not account for additional cost of establishing and maintaining BEV infrastructure.
A more comprehensive TCO model can be found on the Investment Analysis site.
Use the tabs named "TEMPLATE…" to enter data in the YELLOW cells only.
The input cells in rows 2-7 + row 18 MUST be filled in order for the comparison to be meaningful.
Ideally, "DEPOT" (overnight) charging is maximized over "PUBLIC" (en-route) charging due to the difference in electricity price. This depends on time and charging power available at the given depot, and on the BEV's Guaranteed range and Consumption (Energy Efficiency).
(The values must be entered manually).
In case certain cost items (rows 22-32) are unknown, the cells may be left empty. The calculated values for fixed and variable cost would then be inaccurate however, the model will still produce a relative cost comparison.
In case of need for clarification, please contact L&amp;S Asset Partnerships, Transportation Assets.
</t>
  </si>
  <si>
    <t>Color Coding</t>
  </si>
  <si>
    <t>Input cell, to be filled for model calculations</t>
  </si>
  <si>
    <t>Output cell, with values of interest based on input values</t>
  </si>
  <si>
    <t>Sheet Overview</t>
  </si>
  <si>
    <t>1)</t>
  </si>
  <si>
    <r>
      <rPr>
        <b/>
        <sz val="11"/>
        <color theme="1"/>
        <rFont val="Calibri"/>
        <family val="2"/>
        <scheme val="minor"/>
      </rPr>
      <t>Dashboard</t>
    </r>
    <r>
      <rPr>
        <sz val="11"/>
        <color theme="1"/>
        <rFont val="Calibri"/>
        <family val="2"/>
        <scheme val="minor"/>
      </rPr>
      <t xml:space="preserve"> - Overview of the comparisions after inputs are filled in and calculations are made. It is possible to have both comparisions (EV vs Diesel and Ev vs EV) refelected at the same time. </t>
    </r>
  </si>
  <si>
    <t>2)</t>
  </si>
  <si>
    <r>
      <rPr>
        <b/>
        <sz val="11"/>
        <color theme="1"/>
        <rFont val="Calibri"/>
        <family val="2"/>
        <scheme val="minor"/>
      </rPr>
      <t>Saved Results</t>
    </r>
    <r>
      <rPr>
        <sz val="11"/>
        <color theme="1"/>
        <rFont val="Calibri"/>
        <family val="2"/>
        <scheme val="minor"/>
      </rPr>
      <t xml:space="preserve"> - This table displays all saved cost results for assessed suppliers, which allows for a wider comparison and for time-savings if the same supplier is assessed more than once.</t>
    </r>
  </si>
  <si>
    <r>
      <t>Input sheet for</t>
    </r>
    <r>
      <rPr>
        <b/>
        <sz val="11"/>
        <color theme="1"/>
        <rFont val="Calibri"/>
        <family val="2"/>
        <scheme val="minor"/>
      </rPr>
      <t xml:space="preserve"> BEV vs Diesel</t>
    </r>
    <r>
      <rPr>
        <sz val="11"/>
        <color theme="1"/>
        <rFont val="Calibri"/>
        <family val="2"/>
        <scheme val="minor"/>
      </rPr>
      <t>, accompanied by  a dummy example</t>
    </r>
  </si>
  <si>
    <t>3)</t>
  </si>
  <si>
    <r>
      <t xml:space="preserve">Input sheet for </t>
    </r>
    <r>
      <rPr>
        <b/>
        <sz val="11"/>
        <color theme="1"/>
        <rFont val="Calibri"/>
        <family val="2"/>
        <scheme val="minor"/>
      </rPr>
      <t>BEV vs BEV</t>
    </r>
    <r>
      <rPr>
        <sz val="11"/>
        <color theme="1"/>
        <rFont val="Calibri"/>
        <family val="2"/>
        <scheme val="minor"/>
      </rPr>
      <t>, accompanied by  a dummy example</t>
    </r>
  </si>
  <si>
    <t>BEV vs Diesel</t>
  </si>
  <si>
    <t>BEV vs BEV</t>
  </si>
  <si>
    <t xml:space="preserve">Truck Brand </t>
  </si>
  <si>
    <t>BEV</t>
  </si>
  <si>
    <t>Diesel</t>
  </si>
  <si>
    <t>Currency</t>
  </si>
  <si>
    <t>Running Costs (EUR)</t>
  </si>
  <si>
    <t>Annual</t>
  </si>
  <si>
    <t>Monthly</t>
  </si>
  <si>
    <t xml:space="preserve">Annual  </t>
  </si>
  <si>
    <t>Depreciation/Leasing Expenses</t>
  </si>
  <si>
    <t>Total Equipment Insurance</t>
  </si>
  <si>
    <t>Road Tax and Tolls</t>
  </si>
  <si>
    <t>Energy Expenses</t>
  </si>
  <si>
    <t>Driver costs (incl. insurance)</t>
  </si>
  <si>
    <t>Maintenance and Repairs Expenses</t>
  </si>
  <si>
    <t>Consumables</t>
  </si>
  <si>
    <t>Tyres Expenses</t>
  </si>
  <si>
    <t>Communication Expenses</t>
  </si>
  <si>
    <t>Cargo Insurance Expenses</t>
  </si>
  <si>
    <t>Other Running Costs</t>
  </si>
  <si>
    <t>Total Running Costs</t>
  </si>
  <si>
    <t>Unit costs (EUR)</t>
  </si>
  <si>
    <t>Fixed cost per day</t>
  </si>
  <si>
    <t>Fixed cost per 1 km (total milage)</t>
  </si>
  <si>
    <t>Variable cost per 1 km</t>
  </si>
  <si>
    <t>Click only once. Move to Worksheet "Saved Results" to see all cost results for different trucks</t>
  </si>
  <si>
    <t>Operational parameters</t>
  </si>
  <si>
    <t>Operational parameters for BEV tractor comparison - domestic FCL</t>
  </si>
  <si>
    <t>Operational parameters for DIESEL tractor comparison - domestic FCL</t>
  </si>
  <si>
    <t>Duration of contract / lease</t>
  </si>
  <si>
    <t>years</t>
  </si>
  <si>
    <t>Annual mileage</t>
  </si>
  <si>
    <t>km/year</t>
  </si>
  <si>
    <t>Monthly mileage</t>
  </si>
  <si>
    <t>km/month</t>
  </si>
  <si>
    <t>USD</t>
  </si>
  <si>
    <t>Number of working days per month</t>
  </si>
  <si>
    <t>Electricity price, DEPOT (overnight charging)</t>
  </si>
  <si>
    <t xml:space="preserve">Fuel price </t>
  </si>
  <si>
    <t xml:space="preserve">Electricity price, PUBLIC (charging en-route) </t>
  </si>
  <si>
    <t>Add Blue cost</t>
  </si>
  <si>
    <t>Specifics and energy-related parameters</t>
  </si>
  <si>
    <t>Specifics for a domestic FCL</t>
  </si>
  <si>
    <t>Truck brand</t>
  </si>
  <si>
    <t>Model</t>
  </si>
  <si>
    <t>Number of axels</t>
  </si>
  <si>
    <t>Max. GWC</t>
  </si>
  <si>
    <t>PTO</t>
  </si>
  <si>
    <t>HV battry type</t>
  </si>
  <si>
    <t>EURO-norm</t>
  </si>
  <si>
    <t>Guaranteed HV battery capacity</t>
  </si>
  <si>
    <t>kWh</t>
  </si>
  <si>
    <t>Guaranteed range @ 100% SoC</t>
  </si>
  <si>
    <t>km</t>
  </si>
  <si>
    <t>Consumption (Energy Efficiency)</t>
  </si>
  <si>
    <t>kWh/km</t>
  </si>
  <si>
    <t>L/km</t>
  </si>
  <si>
    <t>Acquisition and Depreciation costs</t>
  </si>
  <si>
    <t xml:space="preserve">Leave blank if assets are leased </t>
  </si>
  <si>
    <t>EUR</t>
  </si>
  <si>
    <t>Leave blank if assets are leased</t>
  </si>
  <si>
    <t>Acquisition Cost items</t>
  </si>
  <si>
    <t xml:space="preserve">Tractor </t>
  </si>
  <si>
    <t>Trailer</t>
  </si>
  <si>
    <t>Total</t>
  </si>
  <si>
    <t>Aqcuisition Cost</t>
  </si>
  <si>
    <t>Economic Life (months)</t>
  </si>
  <si>
    <t>Salvage Value (%)</t>
  </si>
  <si>
    <t>Salvage Value Total Value</t>
  </si>
  <si>
    <t xml:space="preserve">Total Depriciation Expense </t>
  </si>
  <si>
    <t>Monthly Depreciation Expense</t>
  </si>
  <si>
    <t>EUR/month</t>
  </si>
  <si>
    <t>Running Costs items</t>
  </si>
  <si>
    <t>Running Cost items</t>
  </si>
  <si>
    <t xml:space="preserve">Operational Leasing </t>
  </si>
  <si>
    <t>Insurance</t>
  </si>
  <si>
    <t>Road tax and tolls</t>
  </si>
  <si>
    <t>Energy (fuel)</t>
  </si>
  <si>
    <t>Driver costs incl. Insurance</t>
  </si>
  <si>
    <t>Maitenance and repairs</t>
  </si>
  <si>
    <t xml:space="preserve">Consumables </t>
  </si>
  <si>
    <t>Tyres</t>
  </si>
  <si>
    <t>Communication costs (mobile / telematics)</t>
  </si>
  <si>
    <t>Cargo insurance</t>
  </si>
  <si>
    <t>Other running costs (parking, fleet mng.)</t>
  </si>
  <si>
    <t>Total cost for duration of contract / Price to customer</t>
  </si>
  <si>
    <t>EUR/km</t>
  </si>
  <si>
    <t>Cost Elements not considered in the above</t>
  </si>
  <si>
    <t xml:space="preserve">Start-up costs </t>
  </si>
  <si>
    <t xml:space="preserve">Charging Infrastructure </t>
  </si>
  <si>
    <t xml:space="preserve">Administration </t>
  </si>
  <si>
    <t>Maximum charging capacity (CCS/MCS) and charging performance (time from 20-80% @ (CCS/MCS))</t>
  </si>
  <si>
    <t xml:space="preserve">Vehicle Inspections </t>
  </si>
  <si>
    <t>€/kWh</t>
  </si>
  <si>
    <t>€/L</t>
  </si>
  <si>
    <t>€/km</t>
  </si>
  <si>
    <t xml:space="preserve">Mercedes-Benz </t>
  </si>
  <si>
    <t>eActros 600</t>
  </si>
  <si>
    <t>Actros 1845 LS</t>
  </si>
  <si>
    <t>4x2</t>
  </si>
  <si>
    <t>44 t</t>
  </si>
  <si>
    <t>43 t</t>
  </si>
  <si>
    <t>NO</t>
  </si>
  <si>
    <t>LFP</t>
  </si>
  <si>
    <t>Acquisition</t>
  </si>
  <si>
    <t>Maersk</t>
  </si>
  <si>
    <t>EV TCO Calculator</t>
  </si>
  <si>
    <t>Version 1.0</t>
  </si>
  <si>
    <t>Print date:</t>
  </si>
  <si>
    <t>Overall model purpose</t>
  </si>
  <si>
    <t>The purpose of this model is to:</t>
  </si>
  <si>
    <t>a) Consider TCO from the perspective of the carrier (truck owner-operator)</t>
  </si>
  <si>
    <t>b) Enable discussion and negotiation between carrier and Maersk Procurement on what a 'fair' price looks like</t>
  </si>
  <si>
    <t>c) Estimate whether a route has potential to beat diesel prices from carriers</t>
  </si>
  <si>
    <t>This model does NOT:</t>
  </si>
  <si>
    <t>a) Consider 1P contexts, this is a 3P-only (outsourced) model</t>
  </si>
  <si>
    <t>b) Consider whether the route is profitable from a Maersk Product point of view. A separate calculator is available for that given carriers may have different pricing models</t>
  </si>
  <si>
    <t>c) Enforce one method of calculation - adapt the model to your needs!</t>
  </si>
  <si>
    <t>d) Include cost of RECs - that should be considered from product lens</t>
  </si>
  <si>
    <t>e) Consider various pricing models by vendor - it's about the real cost underneath not price structure</t>
  </si>
  <si>
    <t>How to use this model:</t>
  </si>
  <si>
    <t>a) Start with the Cost assumptions and Operations sheets and populate for your local context</t>
  </si>
  <si>
    <t>b) Update the truck database to match locally available models and prices</t>
  </si>
  <si>
    <t>c) Select EV truck and diesel truck benchmark</t>
  </si>
  <si>
    <t>d) Use the diesel truck-based TCO calculation to compare to carrier diesel prices to help refine the TCO calculation until you think you have a reasonably accurate set of assumptions dialled in</t>
  </si>
  <si>
    <t>e) Assess EV trip costs and comparison to diesel. Consider carefully where costs should be the same and where they should differ</t>
  </si>
  <si>
    <t>Cell formatting legend</t>
  </si>
  <si>
    <t>Red</t>
  </si>
  <si>
    <t>Hard-coded value</t>
  </si>
  <si>
    <t>Black</t>
  </si>
  <si>
    <t>Formula</t>
  </si>
  <si>
    <t>Green</t>
  </si>
  <si>
    <t>Linked cell</t>
  </si>
  <si>
    <t>Assumption cell - input values here</t>
  </si>
  <si>
    <t>General assumptions per corridor</t>
  </si>
  <si>
    <t>Currency assumptions</t>
  </si>
  <si>
    <t>Replace 'THB' with relevant ISO currency code</t>
  </si>
  <si>
    <t>Fuelling assumptions</t>
  </si>
  <si>
    <t>Instructions: Put 'at the pump' prices here</t>
  </si>
  <si>
    <t>Energy mix</t>
  </si>
  <si>
    <t>Average charging price - Private/depot</t>
  </si>
  <si>
    <t>$/kWh</t>
  </si>
  <si>
    <t>Average charging price - Public</t>
  </si>
  <si>
    <t>Average charging price - Customer/other</t>
  </si>
  <si>
    <t>Diesel pump price</t>
  </si>
  <si>
    <t>$/litre</t>
  </si>
  <si>
    <t>n/a</t>
  </si>
  <si>
    <t>Charging efficiency</t>
  </si>
  <si>
    <t>%</t>
  </si>
  <si>
    <t>Truck acquisition model</t>
  </si>
  <si>
    <t>Buy/Lease EV truck</t>
  </si>
  <si>
    <t>Lease</t>
  </si>
  <si>
    <t>EV truck choice</t>
  </si>
  <si>
    <t>Truck 1</t>
  </si>
  <si>
    <t>Buy/Lease Diesel truck</t>
  </si>
  <si>
    <t>Buy</t>
  </si>
  <si>
    <t>Diesel truck choice</t>
  </si>
  <si>
    <t>Diesel Truck 3</t>
  </si>
  <si>
    <t>Notes:</t>
  </si>
  <si>
    <t>Truck consumables cost assumptions</t>
  </si>
  <si>
    <t xml:space="preserve">litres - represented as a % of the price. Surcharge? </t>
  </si>
  <si>
    <t>Tyre replacement cost</t>
  </si>
  <si>
    <t>$/tyre</t>
  </si>
  <si>
    <t xml:space="preserve">Weight is included as a percentage for the full. </t>
  </si>
  <si>
    <t>Diesel truck tyre lifetime</t>
  </si>
  <si>
    <t>km/tyre</t>
  </si>
  <si>
    <t>EV truck tyre lifetime</t>
  </si>
  <si>
    <t># of wheels per truck</t>
  </si>
  <si>
    <t>wheels/truck</t>
  </si>
  <si>
    <t>EV truck tyres cost per km</t>
  </si>
  <si>
    <t>$/km</t>
  </si>
  <si>
    <t>Diesel truck tyres cost per km</t>
  </si>
  <si>
    <t>$km</t>
  </si>
  <si>
    <t>Operational cost assumptions</t>
  </si>
  <si>
    <t>Port/terminal gate fees</t>
  </si>
  <si>
    <t>$</t>
  </si>
  <si>
    <t>Fast lane fee</t>
  </si>
  <si>
    <t xml:space="preserve">Pre-fill costs. Rate repository to make simpler.  </t>
  </si>
  <si>
    <t>Roundtrip highway toll fees</t>
  </si>
  <si>
    <t xml:space="preserve">First mile: Maersk rate engine at a corridor level. Global tool. Details for all corridors. </t>
  </si>
  <si>
    <t>Destination and/or other fees</t>
  </si>
  <si>
    <t xml:space="preserve">Have pre-filled date pulling data from rate repository and a separate column for user override. </t>
  </si>
  <si>
    <t>Diesel truck road taxes</t>
  </si>
  <si>
    <t>Cost structure will vary on country</t>
  </si>
  <si>
    <t xml:space="preserve">Maybe for V1 not MVP. </t>
  </si>
  <si>
    <t>EV truck road taxes</t>
  </si>
  <si>
    <t>Driver cost assumptions</t>
  </si>
  <si>
    <t>Driver monthly wage (fully loaded)</t>
  </si>
  <si>
    <t>Monthly performance bonuses</t>
  </si>
  <si>
    <t>Per-trip expected bonuses &amp; other costs</t>
  </si>
  <si>
    <t>Insurance cost assumptions</t>
  </si>
  <si>
    <t>EV truck insurance</t>
  </si>
  <si>
    <t>% of truck value</t>
  </si>
  <si>
    <t>Diesel truck insurance</t>
  </si>
  <si>
    <t>Equipment insurance</t>
  </si>
  <si>
    <t>Other local insurance</t>
  </si>
  <si>
    <t>GPS &amp; Telematics</t>
  </si>
  <si>
    <t>Margin assumptions</t>
  </si>
  <si>
    <t>SG&amp;A / admin costs applied</t>
  </si>
  <si>
    <t>Vendor margin</t>
  </si>
  <si>
    <t>Diesel operations</t>
  </si>
  <si>
    <t>Units</t>
  </si>
  <si>
    <t>Core operational parameters</t>
  </si>
  <si>
    <t>Corridor distance (round-trip)</t>
  </si>
  <si>
    <t>Emissions per trip</t>
  </si>
  <si>
    <t>T CO2e</t>
  </si>
  <si>
    <t>Laden share of trip</t>
  </si>
  <si>
    <t>Empty share of trip</t>
  </si>
  <si>
    <t>Turns per day</t>
  </si>
  <si>
    <t>#</t>
  </si>
  <si>
    <t>Days in operation per year</t>
  </si>
  <si>
    <t>Total km per year</t>
  </si>
  <si>
    <t>Turn-time calc check</t>
  </si>
  <si>
    <t>NOTE: this section is not linked to rest of model - it is standalone check section</t>
  </si>
  <si>
    <t>Port waiting time (typical)</t>
  </si>
  <si>
    <t>minutes</t>
  </si>
  <si>
    <t>Travel time (round-trip)</t>
  </si>
  <si>
    <t>Destination waiting and (un)load</t>
  </si>
  <si>
    <t>hours</t>
  </si>
  <si>
    <t>Turns calc check</t>
  </si>
  <si>
    <t>Operating hours start time</t>
  </si>
  <si>
    <t>Time (24h clock)</t>
  </si>
  <si>
    <t>Operating hours end time</t>
  </si>
  <si>
    <t>Operating window</t>
  </si>
  <si>
    <t>Hours</t>
  </si>
  <si>
    <t>Manually change to 24 hours if you have 24h operations</t>
  </si>
  <si>
    <t>Turns per day maximum</t>
  </si>
  <si>
    <t>Check</t>
  </si>
  <si>
    <t>Driver  calculations</t>
  </si>
  <si>
    <t>Driver shift length</t>
  </si>
  <si>
    <t>Change the shift length to match your operations</t>
  </si>
  <si>
    <t>Check: # of complete shifts possible</t>
  </si>
  <si>
    <t>Driver shifts per truck per day</t>
  </si>
  <si>
    <t>Choose number of shifts and likely shift pattern</t>
  </si>
  <si>
    <t>Check: Shift length &gt; turn time</t>
  </si>
  <si>
    <t>Round-trips per shift</t>
  </si>
  <si>
    <t>EV operations</t>
  </si>
  <si>
    <t>Distance may differ compared to diesel based on charging location</t>
  </si>
  <si>
    <t>Is there a fast-lane benefit for EVs vs diesel?</t>
  </si>
  <si>
    <t>Charger wait time</t>
  </si>
  <si>
    <t>Charging time</t>
  </si>
  <si>
    <t>Driver shift calculations</t>
  </si>
  <si>
    <t>Driver shifts</t>
  </si>
  <si>
    <t>BEV truck database</t>
  </si>
  <si>
    <t>Update numbers with local and ASSP validation</t>
  </si>
  <si>
    <t>Parameter</t>
  </si>
  <si>
    <t>Truck 2</t>
  </si>
  <si>
    <t>Truck 3</t>
  </si>
  <si>
    <t>Truck 4</t>
  </si>
  <si>
    <t>Truck 5</t>
  </si>
  <si>
    <t>Truck 6</t>
  </si>
  <si>
    <t>Truck 7</t>
  </si>
  <si>
    <t>Truck 8</t>
  </si>
  <si>
    <t>Truck 9</t>
  </si>
  <si>
    <t>Truck 10</t>
  </si>
  <si>
    <t>OEM</t>
  </si>
  <si>
    <t>Volvo</t>
  </si>
  <si>
    <t>Shacman</t>
  </si>
  <si>
    <t>XCMG</t>
  </si>
  <si>
    <t>ThaiEV</t>
  </si>
  <si>
    <t xml:space="preserve">Daimler </t>
  </si>
  <si>
    <t xml:space="preserve">Scania </t>
  </si>
  <si>
    <t xml:space="preserve">Shacman </t>
  </si>
  <si>
    <t>Windrose</t>
  </si>
  <si>
    <t>FL BEV</t>
  </si>
  <si>
    <t>Example</t>
  </si>
  <si>
    <t>X1</t>
  </si>
  <si>
    <t>eActros 300 tractor</t>
  </si>
  <si>
    <t>eActros 400 rigid</t>
  </si>
  <si>
    <t>P 300E A4x2NA (416 kWh)</t>
  </si>
  <si>
    <t>Shacman 6x4 Tractor Truck</t>
  </si>
  <si>
    <t>6X4 tractor NCM</t>
  </si>
  <si>
    <t>Number of axles (info only)</t>
  </si>
  <si>
    <t>(blank)</t>
  </si>
  <si>
    <t>6x4</t>
  </si>
  <si>
    <t>Max gross weight (info only)</t>
  </si>
  <si>
    <t>50t</t>
  </si>
  <si>
    <t>Source (info only - can be used for tax rates later)</t>
  </si>
  <si>
    <t>Imported</t>
  </si>
  <si>
    <t>Local manufacture</t>
  </si>
  <si>
    <t>Local assembly</t>
  </si>
  <si>
    <t>Purchase type (info only)</t>
  </si>
  <si>
    <t>2nd life purchase</t>
  </si>
  <si>
    <t>New (1st life)</t>
  </si>
  <si>
    <t>Retrofit</t>
  </si>
  <si>
    <t>Battery</t>
  </si>
  <si>
    <t>Battery chemistry</t>
  </si>
  <si>
    <t>Li-Ion</t>
  </si>
  <si>
    <t>NCM</t>
  </si>
  <si>
    <t>Usable battery capacity</t>
  </si>
  <si>
    <t>BEV Consumption (Energy Efficiency) - Laden</t>
  </si>
  <si>
    <t>BEV Consumption (Energy Efficiency) - Empty</t>
  </si>
  <si>
    <t>Guaranteed charge cycles (warranty)</t>
  </si>
  <si>
    <t>cycles</t>
  </si>
  <si>
    <t>20-80% battery capacity</t>
  </si>
  <si>
    <t>Averge consumption</t>
  </si>
  <si>
    <t>Maximum range</t>
  </si>
  <si>
    <t>Costs - purchase</t>
  </si>
  <si>
    <t>Acquisition cost</t>
  </si>
  <si>
    <t>Useful life (depreciation policy)</t>
  </si>
  <si>
    <t>Residual value</t>
  </si>
  <si>
    <t>Annual depreciation</t>
  </si>
  <si>
    <t>Costs - lease</t>
  </si>
  <si>
    <t>Annual lease cost (if applicable)</t>
  </si>
  <si>
    <t>Costs - Insurance</t>
  </si>
  <si>
    <t>Annual truck insurance</t>
  </si>
  <si>
    <t>Truck OPEX</t>
  </si>
  <si>
    <t>Service Agreement</t>
  </si>
  <si>
    <t xml:space="preserve">Other maintenance costs </t>
  </si>
  <si>
    <t>Total R&amp;M costs</t>
  </si>
  <si>
    <t>Diesel reference benchmark</t>
  </si>
  <si>
    <t>Diesel Truck 1</t>
  </si>
  <si>
    <t>Diesel Truck 2</t>
  </si>
  <si>
    <t>Diesel Truck 4</t>
  </si>
  <si>
    <t>Diesel Truck 5</t>
  </si>
  <si>
    <t>Isuzu</t>
  </si>
  <si>
    <t>New/2nd Life</t>
  </si>
  <si>
    <t>Number of axles (for info only)</t>
  </si>
  <si>
    <t>Max gross weight (for info only)</t>
  </si>
  <si>
    <t>Fuel efficiency</t>
  </si>
  <si>
    <t>Diesel consumption (Energy Efficiency) - Laden</t>
  </si>
  <si>
    <t>l/km</t>
  </si>
  <si>
    <t>Diesel consumption (Energy Efficiency) - Empty</t>
  </si>
  <si>
    <t>Useful life</t>
  </si>
  <si>
    <t>Straight-line assumption, change formula if another method</t>
  </si>
  <si>
    <t>(Quoted) Rates</t>
  </si>
  <si>
    <t>unit</t>
  </si>
  <si>
    <t>Trip Rate</t>
  </si>
  <si>
    <t>$/Trip</t>
  </si>
  <si>
    <t xml:space="preserve">Trip rate </t>
  </si>
  <si>
    <t>Truck costs</t>
  </si>
  <si>
    <t>Annualised truck asset cost</t>
  </si>
  <si>
    <t>Annual insurance cost</t>
  </si>
  <si>
    <t>Total annual cost</t>
  </si>
  <si>
    <t>Km per trip</t>
  </si>
  <si>
    <t>Truck cost per trip</t>
  </si>
  <si>
    <t>Fuel costs</t>
  </si>
  <si>
    <t>Distance / trip</t>
  </si>
  <si>
    <t>Fuel consumed / trip</t>
  </si>
  <si>
    <t>l/trip</t>
  </si>
  <si>
    <t>Price of fuel</t>
  </si>
  <si>
    <t>$/l</t>
  </si>
  <si>
    <t>Fuel cost / trip</t>
  </si>
  <si>
    <t>Driver costs</t>
  </si>
  <si>
    <t>Driver wages per trip</t>
  </si>
  <si>
    <t>Trip bonus</t>
  </si>
  <si>
    <t>Total driver cost per trip</t>
  </si>
  <si>
    <t>R&amp;M and consumablescosts</t>
  </si>
  <si>
    <t>Maintenance</t>
  </si>
  <si>
    <t>Total consumables / km</t>
  </si>
  <si>
    <t>Km / trip</t>
  </si>
  <si>
    <t>km/trip</t>
  </si>
  <si>
    <t>Consumables per trip</t>
  </si>
  <si>
    <t>Operations costs</t>
  </si>
  <si>
    <t>Toll/gate fees total</t>
  </si>
  <si>
    <t>Other insurance costs</t>
  </si>
  <si>
    <t>Other insurance total</t>
  </si>
  <si>
    <t>Modelled Total cost per trip</t>
  </si>
  <si>
    <t>Truck cost</t>
  </si>
  <si>
    <t>Fuel cost</t>
  </si>
  <si>
    <t>Driver cost</t>
  </si>
  <si>
    <t>Other OPEX cost</t>
  </si>
  <si>
    <t>Operations cost</t>
  </si>
  <si>
    <t>Total gross cost per trip</t>
  </si>
  <si>
    <t>Overheads allocation</t>
  </si>
  <si>
    <t>Net cost per trip</t>
  </si>
  <si>
    <t>Carrier margin</t>
  </si>
  <si>
    <t>Modelled Carrier trip price</t>
  </si>
  <si>
    <t>Cost breakdown estimate for a domestic FCL</t>
  </si>
  <si>
    <t>FH 42 Aero</t>
  </si>
  <si>
    <t>50 t</t>
  </si>
  <si>
    <t>Quoted Rates</t>
  </si>
  <si>
    <t>Average laden efficiency</t>
  </si>
  <si>
    <t>Average empty efficiency</t>
  </si>
  <si>
    <t>Laden share of km</t>
  </si>
  <si>
    <t>Empty share of km</t>
  </si>
  <si>
    <t>Operations average efficiency</t>
  </si>
  <si>
    <t>Charging energy efficiency</t>
  </si>
  <si>
    <t>Overall efficiency per trip</t>
  </si>
  <si>
    <t>Fuel per trip</t>
  </si>
  <si>
    <t>Average cost of fuel</t>
  </si>
  <si>
    <t>Total cost of fuel</t>
  </si>
  <si>
    <t>R&amp;M and consumables costs</t>
  </si>
  <si>
    <t>Total cost per trip</t>
  </si>
  <si>
    <t>Total net cost per trip</t>
  </si>
  <si>
    <t>Carrier trip price</t>
  </si>
  <si>
    <t>Emissions credit value (to Maersk)</t>
  </si>
  <si>
    <t>Net cost to Maersk</t>
  </si>
  <si>
    <t>t CO2e</t>
  </si>
  <si>
    <t>Abatement cost</t>
  </si>
  <si>
    <t>$/t CO2e</t>
  </si>
  <si>
    <t>Trip cost comparison</t>
  </si>
  <si>
    <t>(Modelled) Diesel trip price</t>
  </si>
  <si>
    <t>(Quoted) Diesel trip price</t>
  </si>
  <si>
    <t>Diesel trip price delta</t>
  </si>
  <si>
    <t>(Modelled) EV trip price</t>
  </si>
  <si>
    <t>(Quoted) EV trip price</t>
  </si>
  <si>
    <t>EV trip price delta</t>
  </si>
  <si>
    <t>(Modelled) Price premium</t>
  </si>
  <si>
    <t>(Quoted) Price premium</t>
  </si>
  <si>
    <t>Drop Down Options</t>
  </si>
  <si>
    <t xml:space="preserve">PTO </t>
  </si>
  <si>
    <t>AXEL CONFIGURATION</t>
  </si>
  <si>
    <t>BATTERY TYPE</t>
  </si>
  <si>
    <t>Terms of ownership</t>
  </si>
  <si>
    <t>Technology</t>
  </si>
  <si>
    <t>Acq. Model</t>
  </si>
  <si>
    <t>Import</t>
  </si>
  <si>
    <t>New</t>
  </si>
  <si>
    <t>YES</t>
  </si>
  <si>
    <t>NMC</t>
  </si>
  <si>
    <t>6x2</t>
  </si>
  <si>
    <t>Other</t>
  </si>
  <si>
    <t>MHEV</t>
  </si>
  <si>
    <t>Brand</t>
  </si>
  <si>
    <t>BEV / Diesel</t>
  </si>
  <si>
    <t>Running Costs / month</t>
  </si>
  <si>
    <t>Fixed cost / day</t>
  </si>
  <si>
    <t>Fixed cost / km</t>
  </si>
  <si>
    <t>Variable Cost / km</t>
  </si>
  <si>
    <t>Abated Emissions per trip</t>
  </si>
  <si>
    <t>EV</t>
  </si>
  <si>
    <t>Delta</t>
  </si>
  <si>
    <t>Comment</t>
  </si>
  <si>
    <t>Energy cost per km</t>
  </si>
  <si>
    <t>Driver cost per km</t>
  </si>
  <si>
    <t>Annualized cost</t>
  </si>
  <si>
    <t>Total TCO per trip</t>
  </si>
  <si>
    <t>Other OPEX cost per km</t>
  </si>
  <si>
    <t>Electricity - Diesel matrix</t>
  </si>
  <si>
    <t>Total TCO per km</t>
  </si>
  <si>
    <t>Truck cost per km</t>
  </si>
  <si>
    <t>Corridor name/ID</t>
  </si>
  <si>
    <t>E.g., Port of Aarhus - Uldam customer facility C=10917</t>
  </si>
  <si>
    <t>ECB rate as of</t>
  </si>
  <si>
    <t>Consumables include tyre and wear parts costs not already covered under maintenance contracts.</t>
  </si>
  <si>
    <t>Corridor map view(ECOTransIT or similar)</t>
  </si>
  <si>
    <t xml:space="preserve">Add as much operational detail in here as possible. </t>
  </si>
  <si>
    <t>Source from ECOTransIT</t>
  </si>
  <si>
    <t>Trips per year</t>
  </si>
  <si>
    <t>Utilisation ratio vs. diesel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</si>
</sst>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 _K_č"/>
    <numFmt numFmtId="165" formatCode="[$€-2]\ #,##0.00"/>
    <numFmt numFmtId="166" formatCode="[$€-2]\ #,##0"/>
    <numFmt numFmtId="167" formatCode="_-* #,##0_-;\-* #,##0_-;_-* &quot;-&quot;??_-;_-@_-"/>
    <numFmt numFmtId="168" formatCode="0.000"/>
    <numFmt numFmtId="169" formatCode="[$-409]mmmm\ d\,\ yyyy;@"/>
    <numFmt numFmtId="170" formatCode="0.0"/>
    <numFmt numFmtId="171" formatCode="_([$$-409]* #,##0.000000_);_([$$-409]* \(#,##0.000000\);_([$$-409]* &quot;-&quot;??_);_(@_)"/>
    <numFmt numFmtId="172" formatCode="_-[$$-409]* #,##0.00_ ;_-[$$-409]* \-#,##0.00\ ;_-[$$-409]* &quot;-&quot;??_ ;_-@_ "/>
    <numFmt numFmtId="173" formatCode="_-[$$-409]* #,##0_ ;_-[$$-409]* \-#,##0\ ;_-[$$-409]* &quot;-&quot;??_ ;_-@_ "/>
  </numFmts>
  <fonts count="6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b/>
      <sz val="14"/>
      <color theme="1"/>
      <name val="Calibri"/>
      <family val="2"/>
      <charset val="238"/>
      <scheme val="minor"/>
    </font>
    <font>
      <b/>
      <sz val="11"/>
      <color theme="1"/>
      <name val="Calibri"/>
      <family val="2"/>
      <scheme val="minor"/>
    </font>
    <font>
      <sz val="12"/>
      <color rgb="FF53565A"/>
      <name val="Assistant"/>
      <charset val="177"/>
    </font>
    <font>
      <b/>
      <sz val="9"/>
      <color theme="1"/>
      <name val="Calibri"/>
      <family val="2"/>
      <scheme val="minor"/>
    </font>
    <font>
      <b/>
      <u/>
      <sz val="11"/>
      <color rgb="FF000000"/>
      <name val="Calibri"/>
      <family val="2"/>
      <scheme val="minor"/>
    </font>
    <font>
      <sz val="11"/>
      <color rgb="FF000000"/>
      <name val="Calibri"/>
      <family val="2"/>
      <scheme val="minor"/>
    </font>
    <font>
      <sz val="11"/>
      <name val="Calibri"/>
      <family val="2"/>
      <scheme val="minor"/>
    </font>
    <font>
      <sz val="11"/>
      <color theme="4" tint="-0.249977111117893"/>
      <name val="Calibri"/>
      <family val="2"/>
      <scheme val="minor"/>
    </font>
    <font>
      <b/>
      <u/>
      <sz val="11"/>
      <color theme="1"/>
      <name val="Calibri"/>
      <family val="2"/>
      <scheme val="minor"/>
    </font>
    <font>
      <u/>
      <sz val="11"/>
      <color theme="1"/>
      <name val="Calibri"/>
      <family val="2"/>
      <scheme val="minor"/>
    </font>
    <font>
      <sz val="10"/>
      <name val="Arial"/>
      <family val="2"/>
    </font>
    <font>
      <sz val="11"/>
      <name val="Arial"/>
      <family val="2"/>
    </font>
    <font>
      <sz val="11"/>
      <color theme="0"/>
      <name val="Arial"/>
      <family val="2"/>
    </font>
    <font>
      <sz val="12"/>
      <color theme="0"/>
      <name val="Arial"/>
      <family val="2"/>
    </font>
    <font>
      <b/>
      <sz val="24"/>
      <color theme="0"/>
      <name val="Arial"/>
      <family val="2"/>
    </font>
    <font>
      <i/>
      <sz val="12"/>
      <color theme="0"/>
      <name val="Arial"/>
      <family val="2"/>
    </font>
    <font>
      <b/>
      <sz val="15"/>
      <color theme="0"/>
      <name val="Arial"/>
      <family val="2"/>
    </font>
    <font>
      <b/>
      <sz val="11"/>
      <color theme="0"/>
      <name val="Calibri"/>
      <family val="2"/>
      <scheme val="minor"/>
    </font>
    <font>
      <sz val="11"/>
      <color theme="0"/>
      <name val="Calibri"/>
      <family val="2"/>
      <scheme val="minor"/>
    </font>
    <font>
      <sz val="16"/>
      <color theme="0"/>
      <name val="Maersk Headline"/>
    </font>
    <font>
      <sz val="14"/>
      <color theme="0"/>
      <name val="Maersk Headline"/>
    </font>
    <font>
      <sz val="12"/>
      <color theme="0"/>
      <name val="Maersk Text"/>
    </font>
    <font>
      <i/>
      <sz val="11"/>
      <color theme="1"/>
      <name val="Calibri"/>
      <family val="2"/>
      <scheme val="minor"/>
    </font>
    <font>
      <i/>
      <sz val="10"/>
      <color theme="0"/>
      <name val="Calibri"/>
      <family val="2"/>
      <scheme val="minor"/>
    </font>
    <font>
      <i/>
      <sz val="11"/>
      <color theme="0"/>
      <name val="Calibri"/>
      <family val="2"/>
      <scheme val="minor"/>
    </font>
    <font>
      <sz val="9"/>
      <color indexed="81"/>
      <name val="Tahoma"/>
      <family val="2"/>
    </font>
    <font>
      <sz val="14"/>
      <name val="Maersk Headline"/>
    </font>
    <font>
      <sz val="11"/>
      <name val="Maersk Headline"/>
    </font>
    <font>
      <sz val="11"/>
      <color rgb="FFFF0000"/>
      <name val="Calibri"/>
      <family val="2"/>
      <scheme val="minor"/>
    </font>
    <font>
      <sz val="11"/>
      <color theme="9" tint="-0.249977111117893"/>
      <name val="Calibri"/>
      <family val="2"/>
      <scheme val="minor"/>
    </font>
    <font>
      <sz val="11"/>
      <color rgb="FF92D050"/>
      <name val="Calibri"/>
      <family val="2"/>
      <scheme val="minor"/>
    </font>
    <font>
      <sz val="11"/>
      <color theme="9"/>
      <name val="Calibri"/>
      <family val="2"/>
      <scheme val="minor"/>
    </font>
    <font>
      <b/>
      <sz val="14"/>
      <color theme="0"/>
      <name val="Calibri"/>
      <family val="2"/>
      <scheme val="minor"/>
    </font>
    <font>
      <b/>
      <sz val="12"/>
      <color theme="1"/>
      <name val="Calibri"/>
      <family val="2"/>
      <charset val="238"/>
      <scheme val="minor"/>
    </font>
    <font>
      <b/>
      <sz val="12"/>
      <color theme="1"/>
      <name val="Calibri"/>
      <family val="2"/>
      <scheme val="minor"/>
    </font>
    <font>
      <b/>
      <sz val="9"/>
      <color indexed="81"/>
      <name val="Tahoma"/>
      <family val="2"/>
    </font>
    <font>
      <b/>
      <sz val="11"/>
      <name val="Calibri"/>
      <family val="2"/>
      <scheme val="minor"/>
    </font>
    <font>
      <sz val="11"/>
      <color theme="8"/>
      <name val="Calibri"/>
      <family val="2"/>
      <scheme val="minor"/>
    </font>
    <font>
      <i/>
      <sz val="10"/>
      <color theme="1"/>
      <name val="Calibri"/>
      <family val="2"/>
      <scheme val="minor"/>
    </font>
    <font>
      <b/>
      <sz val="11"/>
      <name val="Arial"/>
      <family val="2"/>
    </font>
    <font>
      <i/>
      <sz val="10"/>
      <name val="Calibri"/>
      <family val="2"/>
      <scheme val="minor"/>
    </font>
    <font>
      <i/>
      <sz val="11"/>
      <color rgb="FFFF0000"/>
      <name val="Calibri"/>
      <family val="2"/>
      <scheme val="minor"/>
    </font>
    <font>
      <sz val="10"/>
      <color theme="9"/>
      <name val="Calibri"/>
      <family val="2"/>
      <scheme val="minor"/>
    </font>
    <font>
      <sz val="10"/>
      <name val="Calibri"/>
      <family val="2"/>
      <scheme val="minor"/>
    </font>
    <font>
      <sz val="11"/>
      <color rgb="FFC00000"/>
      <name val="Calibri"/>
      <family val="2"/>
      <scheme val="minor"/>
    </font>
    <font>
      <i/>
      <sz val="11"/>
      <color theme="0" tint="-0.249977111117893"/>
      <name val="Calibri"/>
      <family val="2"/>
      <scheme val="minor"/>
    </font>
    <font>
      <sz val="14"/>
      <color rgb="FF000000"/>
      <name val="Maersk Headline"/>
    </font>
    <font>
      <sz val="11"/>
      <color theme="6"/>
      <name val="Calibri"/>
      <family val="2"/>
      <scheme val="minor"/>
    </font>
    <font>
      <i/>
      <sz val="11"/>
      <color theme="6"/>
      <name val="Calibri"/>
      <family val="2"/>
      <scheme val="minor"/>
    </font>
    <font>
      <sz val="10"/>
      <color theme="1"/>
      <name val="Calibri"/>
      <family val="2"/>
      <scheme val="minor"/>
    </font>
    <font>
      <b/>
      <sz val="10"/>
      <color theme="1"/>
      <name val="Calibri"/>
      <family val="2"/>
      <scheme val="minor"/>
    </font>
    <font>
      <sz val="10"/>
      <color theme="9" tint="-0.249977111117893"/>
      <name val="Calibri"/>
      <family val="2"/>
      <scheme val="minor"/>
    </font>
    <font>
      <b/>
      <sz val="10"/>
      <name val="Calibri"/>
      <family val="2"/>
      <scheme val="minor"/>
    </font>
    <font>
      <sz val="10"/>
      <color rgb="FF92D050"/>
      <name val="Calibri"/>
      <family val="2"/>
      <scheme val="minor"/>
    </font>
    <font>
      <sz val="10"/>
      <color rgb="FFFF0000"/>
      <name val="Calibri"/>
      <family val="2"/>
      <scheme val="minor"/>
    </font>
    <font>
      <b/>
      <sz val="10"/>
      <color theme="0"/>
      <name val="Calibri"/>
      <family val="2"/>
      <scheme val="minor"/>
    </font>
  </fonts>
  <fills count="17">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7" tint="0.59999389629810485"/>
        <bgColor indexed="64"/>
      </patternFill>
    </fill>
    <fill>
      <patternFill patternType="gray0625"/>
    </fill>
    <fill>
      <patternFill patternType="solid">
        <fgColor theme="0" tint="-0.14999847407452621"/>
        <bgColor indexed="64"/>
      </patternFill>
    </fill>
    <fill>
      <patternFill patternType="solid">
        <fgColor rgb="FF003E5E"/>
        <bgColor indexed="64"/>
      </patternFill>
    </fill>
    <fill>
      <patternFill patternType="solid">
        <fgColor theme="4" tint="-0.499984740745262"/>
        <bgColor indexed="64"/>
      </patternFill>
    </fill>
    <fill>
      <patternFill patternType="solid">
        <fgColor theme="8" tint="0.39997558519241921"/>
        <bgColor indexed="64"/>
      </patternFill>
    </fill>
    <fill>
      <patternFill patternType="solid">
        <fgColor theme="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7" tint="0.79998168889431442"/>
        <bgColor indexed="64"/>
      </patternFill>
    </fill>
  </fills>
  <borders count="6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diagonal/>
    </border>
    <border>
      <left/>
      <right style="dashed">
        <color indexed="64"/>
      </right>
      <top/>
      <bottom/>
      <diagonal/>
    </border>
    <border>
      <left style="dashed">
        <color indexed="64"/>
      </left>
      <right/>
      <top/>
      <bottom style="dashed">
        <color indexed="64"/>
      </bottom>
      <diagonal/>
    </border>
    <border>
      <left/>
      <right/>
      <top/>
      <bottom style="dashed">
        <color indexed="64"/>
      </bottom>
      <diagonal/>
    </border>
    <border>
      <left/>
      <right style="dashed">
        <color indexed="64"/>
      </right>
      <top/>
      <bottom style="dashed">
        <color indexed="64"/>
      </bottom>
      <diagonal/>
    </border>
    <border>
      <left style="dotted">
        <color indexed="64"/>
      </left>
      <right/>
      <top style="medium">
        <color indexed="64"/>
      </top>
      <bottom style="medium">
        <color indexed="64"/>
      </bottom>
      <diagonal/>
    </border>
    <border>
      <left style="dotted">
        <color indexed="64"/>
      </left>
      <right/>
      <top style="thin">
        <color indexed="64"/>
      </top>
      <bottom style="thin">
        <color indexed="64"/>
      </bottom>
      <diagonal/>
    </border>
    <border>
      <left style="dotted">
        <color indexed="64"/>
      </left>
      <right/>
      <top/>
      <bottom style="thin">
        <color indexed="64"/>
      </bottom>
      <diagonal/>
    </border>
    <border>
      <left style="dotted">
        <color indexed="64"/>
      </left>
      <right/>
      <top/>
      <bottom style="medium">
        <color indexed="64"/>
      </bottom>
      <diagonal/>
    </border>
    <border>
      <left style="dashDotDot">
        <color indexed="64"/>
      </left>
      <right/>
      <top style="dashDotDot">
        <color indexed="64"/>
      </top>
      <bottom/>
      <diagonal/>
    </border>
    <border>
      <left/>
      <right/>
      <top style="dashDotDot">
        <color indexed="64"/>
      </top>
      <bottom/>
      <diagonal/>
    </border>
    <border>
      <left/>
      <right style="dashDotDot">
        <color indexed="64"/>
      </right>
      <top style="dashDotDot">
        <color indexed="64"/>
      </top>
      <bottom/>
      <diagonal/>
    </border>
    <border>
      <left style="dashDotDot">
        <color indexed="64"/>
      </left>
      <right/>
      <top/>
      <bottom/>
      <diagonal/>
    </border>
    <border>
      <left/>
      <right style="dashDotDot">
        <color indexed="64"/>
      </right>
      <top/>
      <bottom/>
      <diagonal/>
    </border>
    <border>
      <left style="dashDotDot">
        <color indexed="64"/>
      </left>
      <right/>
      <top/>
      <bottom style="dashDotDot">
        <color indexed="64"/>
      </bottom>
      <diagonal/>
    </border>
    <border>
      <left/>
      <right/>
      <top/>
      <bottom style="dashDotDot">
        <color indexed="64"/>
      </bottom>
      <diagonal/>
    </border>
    <border>
      <left/>
      <right style="dashDotDot">
        <color indexed="64"/>
      </right>
      <top/>
      <bottom style="dashDotDot">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2" fillId="0" borderId="0"/>
    <xf numFmtId="43" fontId="3" fillId="0" borderId="0" applyFont="0" applyFill="0" applyBorder="0" applyAlignment="0" applyProtection="0"/>
    <xf numFmtId="9" fontId="3" fillId="0" borderId="0" applyFont="0" applyFill="0" applyBorder="0" applyAlignment="0" applyProtection="0"/>
    <xf numFmtId="0" fontId="15" fillId="0" borderId="0"/>
    <xf numFmtId="43" fontId="3" fillId="0" borderId="0" applyFont="0" applyFill="0" applyBorder="0" applyAlignment="0" applyProtection="0"/>
  </cellStyleXfs>
  <cellXfs count="349">
    <xf numFmtId="0" fontId="0" fillId="0" borderId="0" xfId="0"/>
    <xf numFmtId="0" fontId="4" fillId="0" borderId="1" xfId="1" applyFont="1" applyBorder="1" applyAlignment="1">
      <alignment horizontal="center"/>
    </xf>
    <xf numFmtId="0" fontId="2" fillId="0" borderId="3" xfId="1" applyBorder="1"/>
    <xf numFmtId="0" fontId="1" fillId="0" borderId="3" xfId="1" applyFont="1" applyBorder="1"/>
    <xf numFmtId="164" fontId="2" fillId="0" borderId="6" xfId="1" applyNumberFormat="1" applyBorder="1" applyAlignment="1">
      <alignment horizontal="right"/>
    </xf>
    <xf numFmtId="164" fontId="2" fillId="0" borderId="13" xfId="1" applyNumberFormat="1" applyBorder="1" applyAlignment="1">
      <alignment horizontal="right"/>
    </xf>
    <xf numFmtId="0" fontId="4" fillId="0" borderId="14" xfId="1" applyFont="1" applyBorder="1" applyAlignment="1">
      <alignment horizontal="center"/>
    </xf>
    <xf numFmtId="0" fontId="4" fillId="0" borderId="15" xfId="1" applyFont="1" applyBorder="1" applyAlignment="1">
      <alignment horizontal="center"/>
    </xf>
    <xf numFmtId="0" fontId="4" fillId="0" borderId="16" xfId="1" applyFont="1" applyBorder="1" applyAlignment="1">
      <alignment horizontal="center"/>
    </xf>
    <xf numFmtId="164" fontId="2" fillId="5" borderId="5" xfId="1" applyNumberFormat="1" applyFill="1" applyBorder="1" applyAlignment="1">
      <alignment horizontal="right"/>
    </xf>
    <xf numFmtId="164" fontId="2" fillId="5" borderId="4" xfId="1" applyNumberFormat="1" applyFill="1" applyBorder="1"/>
    <xf numFmtId="164" fontId="2" fillId="5" borderId="5" xfId="1" applyNumberFormat="1" applyFill="1" applyBorder="1"/>
    <xf numFmtId="0" fontId="6" fillId="4" borderId="0" xfId="0" applyFont="1" applyFill="1"/>
    <xf numFmtId="0" fontId="6" fillId="3" borderId="0" xfId="0" applyFont="1" applyFill="1"/>
    <xf numFmtId="2" fontId="6" fillId="4" borderId="0" xfId="0" applyNumberFormat="1" applyFont="1" applyFill="1"/>
    <xf numFmtId="167" fontId="6" fillId="4" borderId="0" xfId="2" applyNumberFormat="1" applyFont="1" applyFill="1" applyBorder="1"/>
    <xf numFmtId="0" fontId="0" fillId="3" borderId="0" xfId="0" applyFill="1" applyAlignment="1">
      <alignment horizontal="left"/>
    </xf>
    <xf numFmtId="2" fontId="6" fillId="3" borderId="0" xfId="0" applyNumberFormat="1" applyFont="1" applyFill="1"/>
    <xf numFmtId="0" fontId="0" fillId="3" borderId="0" xfId="0" applyFill="1"/>
    <xf numFmtId="0" fontId="6" fillId="0" borderId="0" xfId="0" applyFont="1"/>
    <xf numFmtId="0" fontId="8" fillId="0" borderId="10" xfId="0" applyFont="1" applyBorder="1"/>
    <xf numFmtId="0" fontId="9" fillId="0" borderId="0" xfId="0" applyFont="1"/>
    <xf numFmtId="0" fontId="10" fillId="0" borderId="0" xfId="0" applyFont="1"/>
    <xf numFmtId="0" fontId="11" fillId="0" borderId="0" xfId="0" applyFont="1"/>
    <xf numFmtId="167" fontId="6" fillId="3" borderId="0" xfId="2" applyNumberFormat="1" applyFont="1" applyFill="1" applyBorder="1" applyAlignment="1">
      <alignment horizontal="right"/>
    </xf>
    <xf numFmtId="164" fontId="2" fillId="4" borderId="11" xfId="1" applyNumberFormat="1" applyFill="1" applyBorder="1" applyAlignment="1">
      <alignment horizontal="right"/>
    </xf>
    <xf numFmtId="164" fontId="2" fillId="4" borderId="4" xfId="1" applyNumberFormat="1" applyFill="1" applyBorder="1" applyAlignment="1">
      <alignment horizontal="right"/>
    </xf>
    <xf numFmtId="164" fontId="1" fillId="3" borderId="4" xfId="1" applyNumberFormat="1" applyFont="1" applyFill="1" applyBorder="1" applyAlignment="1">
      <alignment horizontal="right"/>
    </xf>
    <xf numFmtId="164" fontId="2" fillId="3" borderId="4" xfId="1" applyNumberFormat="1" applyFill="1" applyBorder="1" applyAlignment="1">
      <alignment horizontal="right"/>
    </xf>
    <xf numFmtId="164" fontId="2" fillId="4" borderId="12" xfId="1" applyNumberFormat="1" applyFill="1" applyBorder="1" applyAlignment="1">
      <alignment horizontal="right"/>
    </xf>
    <xf numFmtId="164" fontId="2" fillId="4" borderId="5" xfId="1" applyNumberFormat="1" applyFill="1" applyBorder="1" applyAlignment="1">
      <alignment horizontal="right"/>
    </xf>
    <xf numFmtId="164" fontId="2" fillId="4" borderId="6" xfId="1" applyNumberFormat="1" applyFill="1" applyBorder="1"/>
    <xf numFmtId="9" fontId="12" fillId="4" borderId="0" xfId="3" applyFont="1" applyFill="1" applyBorder="1" applyAlignment="1">
      <alignment horizontal="left"/>
    </xf>
    <xf numFmtId="0" fontId="14" fillId="0" borderId="0" xfId="0" applyFont="1"/>
    <xf numFmtId="0" fontId="16" fillId="7" borderId="0" xfId="4" applyFont="1" applyFill="1"/>
    <xf numFmtId="0" fontId="17" fillId="7" borderId="0" xfId="4" applyFont="1" applyFill="1"/>
    <xf numFmtId="0" fontId="15" fillId="0" borderId="0" xfId="4"/>
    <xf numFmtId="0" fontId="18" fillId="7" borderId="0" xfId="4" applyFont="1" applyFill="1"/>
    <xf numFmtId="0" fontId="19" fillId="7" borderId="0" xfId="4" applyFont="1" applyFill="1"/>
    <xf numFmtId="0" fontId="20" fillId="7" borderId="0" xfId="4" applyFont="1" applyFill="1"/>
    <xf numFmtId="0" fontId="21" fillId="7" borderId="0" xfId="4" applyFont="1" applyFill="1"/>
    <xf numFmtId="0" fontId="16" fillId="0" borderId="0" xfId="4" applyFont="1"/>
    <xf numFmtId="0" fontId="15" fillId="0" borderId="0" xfId="4" applyAlignment="1">
      <alignment horizontal="right"/>
    </xf>
    <xf numFmtId="169" fontId="15" fillId="0" borderId="0" xfId="4" applyNumberFormat="1"/>
    <xf numFmtId="0" fontId="6" fillId="0" borderId="7" xfId="1" applyFont="1" applyBorder="1" applyAlignment="1">
      <alignment horizontal="center"/>
    </xf>
    <xf numFmtId="0" fontId="6" fillId="0" borderId="8" xfId="1" applyFont="1" applyBorder="1" applyAlignment="1">
      <alignment horizontal="center"/>
    </xf>
    <xf numFmtId="0" fontId="6" fillId="0" borderId="9" xfId="1" applyFont="1" applyBorder="1" applyAlignment="1">
      <alignment horizontal="center"/>
    </xf>
    <xf numFmtId="0" fontId="6" fillId="0" borderId="2" xfId="0" applyFont="1" applyBorder="1" applyAlignment="1">
      <alignment horizontal="left"/>
    </xf>
    <xf numFmtId="0" fontId="4" fillId="0" borderId="20" xfId="1" applyFont="1" applyBorder="1" applyAlignment="1">
      <alignment horizontal="center"/>
    </xf>
    <xf numFmtId="3" fontId="0" fillId="0" borderId="5" xfId="0" applyNumberFormat="1" applyBorder="1"/>
    <xf numFmtId="10" fontId="0" fillId="0" borderId="5" xfId="0" applyNumberFormat="1" applyBorder="1"/>
    <xf numFmtId="0" fontId="1" fillId="4" borderId="17" xfId="1" applyFont="1" applyFill="1" applyBorder="1"/>
    <xf numFmtId="0" fontId="23" fillId="3" borderId="0" xfId="0" applyFont="1" applyFill="1"/>
    <xf numFmtId="164" fontId="1" fillId="4" borderId="11" xfId="1" applyNumberFormat="1" applyFont="1" applyFill="1" applyBorder="1" applyAlignment="1">
      <alignment horizontal="right"/>
    </xf>
    <xf numFmtId="0" fontId="0" fillId="8" borderId="0" xfId="0" applyFill="1"/>
    <xf numFmtId="0" fontId="0" fillId="0" borderId="22" xfId="0" applyBorder="1"/>
    <xf numFmtId="0" fontId="0" fillId="10" borderId="0" xfId="0" applyFill="1"/>
    <xf numFmtId="0" fontId="0" fillId="0" borderId="21" xfId="0" applyBorder="1"/>
    <xf numFmtId="166" fontId="6" fillId="11" borderId="5" xfId="0" applyNumberFormat="1" applyFont="1" applyFill="1" applyBorder="1"/>
    <xf numFmtId="165" fontId="0" fillId="11" borderId="5" xfId="0" applyNumberFormat="1" applyFill="1" applyBorder="1"/>
    <xf numFmtId="165" fontId="6" fillId="11" borderId="5" xfId="0" applyNumberFormat="1" applyFont="1" applyFill="1" applyBorder="1"/>
    <xf numFmtId="3" fontId="0" fillId="11" borderId="5" xfId="0" applyNumberFormat="1" applyFill="1" applyBorder="1"/>
    <xf numFmtId="2" fontId="0" fillId="11" borderId="21" xfId="0" applyNumberFormat="1" applyFill="1" applyBorder="1"/>
    <xf numFmtId="0" fontId="0" fillId="0" borderId="1" xfId="0" applyBorder="1"/>
    <xf numFmtId="164" fontId="2" fillId="4" borderId="23" xfId="1" applyNumberFormat="1" applyFill="1" applyBorder="1"/>
    <xf numFmtId="164" fontId="6" fillId="11" borderId="21" xfId="0" applyNumberFormat="1" applyFont="1" applyFill="1" applyBorder="1"/>
    <xf numFmtId="0" fontId="6" fillId="12" borderId="18" xfId="0" applyFont="1" applyFill="1" applyBorder="1" applyAlignment="1">
      <alignment horizontal="left"/>
    </xf>
    <xf numFmtId="0" fontId="6" fillId="12" borderId="19" xfId="0" applyFont="1" applyFill="1" applyBorder="1" applyAlignment="1">
      <alignment horizontal="left"/>
    </xf>
    <xf numFmtId="0" fontId="0" fillId="12" borderId="18" xfId="0" applyFill="1" applyBorder="1" applyAlignment="1">
      <alignment horizontal="left"/>
    </xf>
    <xf numFmtId="0" fontId="0" fillId="12" borderId="19" xfId="0" applyFill="1" applyBorder="1" applyAlignment="1">
      <alignment horizontal="left"/>
    </xf>
    <xf numFmtId="0" fontId="0" fillId="12" borderId="0" xfId="0" applyFill="1"/>
    <xf numFmtId="0" fontId="0" fillId="4" borderId="0" xfId="0" applyFill="1"/>
    <xf numFmtId="0" fontId="27" fillId="0" borderId="0" xfId="0" applyFont="1"/>
    <xf numFmtId="9" fontId="12" fillId="3" borderId="0" xfId="3" applyFont="1" applyFill="1" applyBorder="1" applyAlignment="1">
      <alignment horizontal="left"/>
    </xf>
    <xf numFmtId="0" fontId="5" fillId="2" borderId="0" xfId="1" applyFont="1" applyFill="1"/>
    <xf numFmtId="0" fontId="0" fillId="6" borderId="0" xfId="0" applyFill="1"/>
    <xf numFmtId="0" fontId="3" fillId="3" borderId="0" xfId="1" applyFont="1" applyFill="1" applyAlignment="1">
      <alignment horizontal="left"/>
    </xf>
    <xf numFmtId="0" fontId="6" fillId="3" borderId="0" xfId="1" applyFont="1" applyFill="1" applyAlignment="1">
      <alignment horizontal="right"/>
    </xf>
    <xf numFmtId="0" fontId="6" fillId="3" borderId="0" xfId="1" applyFont="1" applyFill="1" applyAlignment="1">
      <alignment horizontal="left"/>
    </xf>
    <xf numFmtId="0" fontId="0" fillId="0" borderId="0" xfId="0" applyAlignment="1">
      <alignment horizontal="left"/>
    </xf>
    <xf numFmtId="0" fontId="6" fillId="3" borderId="0" xfId="0" applyFont="1" applyFill="1" applyAlignment="1">
      <alignment horizontal="left"/>
    </xf>
    <xf numFmtId="0" fontId="0" fillId="0" borderId="24" xfId="0" applyBorder="1"/>
    <xf numFmtId="0" fontId="0" fillId="0" borderId="25" xfId="0" applyBorder="1"/>
    <xf numFmtId="0" fontId="0" fillId="0" borderId="26" xfId="0" applyBorder="1"/>
    <xf numFmtId="0" fontId="5" fillId="2" borderId="27" xfId="1" applyFont="1" applyFill="1" applyBorder="1"/>
    <xf numFmtId="0" fontId="0" fillId="0" borderId="28" xfId="0" applyBorder="1"/>
    <xf numFmtId="0" fontId="0" fillId="3" borderId="27" xfId="1" applyFont="1" applyFill="1" applyBorder="1" applyAlignment="1">
      <alignment horizontal="left"/>
    </xf>
    <xf numFmtId="0" fontId="0" fillId="0" borderId="27" xfId="0" applyBorder="1" applyAlignment="1">
      <alignment horizontal="left"/>
    </xf>
    <xf numFmtId="0" fontId="0" fillId="0" borderId="27" xfId="0" applyBorder="1"/>
    <xf numFmtId="0" fontId="0" fillId="3" borderId="29" xfId="0" applyFill="1" applyBorder="1"/>
    <xf numFmtId="2" fontId="6" fillId="3" borderId="30" xfId="0" applyNumberFormat="1" applyFont="1" applyFill="1" applyBorder="1"/>
    <xf numFmtId="0" fontId="6" fillId="3" borderId="30" xfId="0" applyFont="1" applyFill="1" applyBorder="1"/>
    <xf numFmtId="9" fontId="12" fillId="3" borderId="30" xfId="3" applyFont="1" applyFill="1" applyBorder="1" applyAlignment="1">
      <alignment horizontal="left"/>
    </xf>
    <xf numFmtId="0" fontId="0" fillId="3" borderId="30" xfId="0" applyFill="1" applyBorder="1"/>
    <xf numFmtId="0" fontId="0" fillId="0" borderId="31" xfId="0" applyBorder="1"/>
    <xf numFmtId="168" fontId="6" fillId="4" borderId="0" xfId="0" applyNumberFormat="1" applyFont="1" applyFill="1"/>
    <xf numFmtId="168" fontId="6" fillId="3" borderId="0" xfId="0" applyNumberFormat="1" applyFont="1" applyFill="1"/>
    <xf numFmtId="0" fontId="0" fillId="3" borderId="32" xfId="0" applyFill="1" applyBorder="1"/>
    <xf numFmtId="0" fontId="7" fillId="3" borderId="33" xfId="0" applyFont="1" applyFill="1" applyBorder="1"/>
    <xf numFmtId="0" fontId="0" fillId="3" borderId="33" xfId="0" applyFill="1" applyBorder="1"/>
    <xf numFmtId="0" fontId="0" fillId="0" borderId="34" xfId="0" applyBorder="1"/>
    <xf numFmtId="0" fontId="5" fillId="2" borderId="35" xfId="1" applyFont="1" applyFill="1" applyBorder="1"/>
    <xf numFmtId="0" fontId="0" fillId="0" borderId="36" xfId="0" applyBorder="1"/>
    <xf numFmtId="0" fontId="0" fillId="0" borderId="35" xfId="0" applyBorder="1"/>
    <xf numFmtId="0" fontId="0" fillId="0" borderId="35" xfId="0" applyBorder="1" applyAlignment="1">
      <alignment horizontal="left"/>
    </xf>
    <xf numFmtId="0" fontId="0" fillId="3" borderId="37" xfId="0" applyFill="1" applyBorder="1" applyAlignment="1">
      <alignment horizontal="left"/>
    </xf>
    <xf numFmtId="2" fontId="6" fillId="3" borderId="38" xfId="0" applyNumberFormat="1" applyFont="1" applyFill="1" applyBorder="1"/>
    <xf numFmtId="0" fontId="6" fillId="3" borderId="38" xfId="0" applyFont="1" applyFill="1" applyBorder="1"/>
    <xf numFmtId="0" fontId="0" fillId="3" borderId="38" xfId="0" applyFill="1" applyBorder="1"/>
    <xf numFmtId="0" fontId="0" fillId="3" borderId="38" xfId="0" applyFill="1" applyBorder="1" applyAlignment="1">
      <alignment horizontal="left"/>
    </xf>
    <xf numFmtId="168" fontId="6" fillId="3" borderId="38" xfId="0" applyNumberFormat="1" applyFont="1" applyFill="1" applyBorder="1"/>
    <xf numFmtId="0" fontId="0" fillId="0" borderId="39" xfId="0" applyBorder="1"/>
    <xf numFmtId="0" fontId="0" fillId="10" borderId="27" xfId="0" applyFill="1" applyBorder="1"/>
    <xf numFmtId="0" fontId="4" fillId="0" borderId="40" xfId="1" applyFont="1" applyBorder="1" applyAlignment="1">
      <alignment horizontal="center"/>
    </xf>
    <xf numFmtId="0" fontId="2" fillId="0" borderId="41" xfId="1" applyBorder="1"/>
    <xf numFmtId="0" fontId="0" fillId="0" borderId="29" xfId="0" applyBorder="1"/>
    <xf numFmtId="0" fontId="0" fillId="0" borderId="30" xfId="0" applyBorder="1"/>
    <xf numFmtId="2" fontId="0" fillId="0" borderId="0" xfId="0" applyNumberFormat="1"/>
    <xf numFmtId="165" fontId="0" fillId="3" borderId="0" xfId="0" applyNumberFormat="1" applyFill="1"/>
    <xf numFmtId="0" fontId="1" fillId="4" borderId="42" xfId="1" applyFont="1" applyFill="1" applyBorder="1"/>
    <xf numFmtId="0" fontId="1" fillId="0" borderId="41" xfId="1" applyFont="1" applyBorder="1"/>
    <xf numFmtId="0" fontId="8" fillId="0" borderId="43" xfId="0" applyFont="1" applyBorder="1"/>
    <xf numFmtId="167" fontId="0" fillId="0" borderId="27" xfId="2" applyNumberFormat="1" applyFont="1" applyBorder="1"/>
    <xf numFmtId="0" fontId="28" fillId="8" borderId="0" xfId="0" applyFont="1" applyFill="1"/>
    <xf numFmtId="0" fontId="29" fillId="8" borderId="0" xfId="0" applyFont="1" applyFill="1"/>
    <xf numFmtId="2" fontId="22" fillId="8" borderId="0" xfId="0" applyNumberFormat="1" applyFont="1" applyFill="1"/>
    <xf numFmtId="0" fontId="22" fillId="8" borderId="0" xfId="0" applyFont="1" applyFill="1"/>
    <xf numFmtId="9" fontId="23" fillId="8" borderId="0" xfId="3" applyFont="1" applyFill="1" applyBorder="1" applyAlignment="1">
      <alignment horizontal="left"/>
    </xf>
    <xf numFmtId="0" fontId="23" fillId="8" borderId="0" xfId="0" applyFont="1" applyFill="1"/>
    <xf numFmtId="0" fontId="29" fillId="8" borderId="0" xfId="0" applyFont="1" applyFill="1" applyAlignment="1">
      <alignment horizontal="left"/>
    </xf>
    <xf numFmtId="0" fontId="23" fillId="8" borderId="0" xfId="0" applyFont="1" applyFill="1" applyAlignment="1">
      <alignment horizontal="left"/>
    </xf>
    <xf numFmtId="0" fontId="7" fillId="0" borderId="25" xfId="0" applyFont="1" applyBorder="1"/>
    <xf numFmtId="0" fontId="0" fillId="3" borderId="29" xfId="0" applyFill="1" applyBorder="1" applyAlignment="1">
      <alignment horizontal="left"/>
    </xf>
    <xf numFmtId="0" fontId="0" fillId="3" borderId="30" xfId="0" applyFill="1" applyBorder="1" applyAlignment="1">
      <alignment horizontal="left"/>
    </xf>
    <xf numFmtId="0" fontId="0" fillId="3" borderId="31" xfId="0" applyFill="1" applyBorder="1"/>
    <xf numFmtId="2" fontId="0" fillId="4" borderId="5" xfId="0" applyNumberFormat="1" applyFill="1" applyBorder="1"/>
    <xf numFmtId="10" fontId="0" fillId="4" borderId="5" xfId="0" applyNumberFormat="1" applyFill="1" applyBorder="1"/>
    <xf numFmtId="3" fontId="0" fillId="4" borderId="5" xfId="0" applyNumberFormat="1" applyFill="1" applyBorder="1"/>
    <xf numFmtId="0" fontId="13" fillId="3" borderId="0" xfId="0" applyFont="1" applyFill="1"/>
    <xf numFmtId="0" fontId="0" fillId="3" borderId="44" xfId="0" applyFill="1" applyBorder="1"/>
    <xf numFmtId="0" fontId="0" fillId="3" borderId="45" xfId="0" applyFill="1" applyBorder="1"/>
    <xf numFmtId="0" fontId="23" fillId="3" borderId="46" xfId="0" applyFont="1" applyFill="1" applyBorder="1"/>
    <xf numFmtId="0" fontId="0" fillId="3" borderId="47" xfId="0" applyFill="1" applyBorder="1"/>
    <xf numFmtId="0" fontId="23" fillId="3" borderId="48" xfId="0" applyFont="1" applyFill="1" applyBorder="1"/>
    <xf numFmtId="0" fontId="0" fillId="3" borderId="49" xfId="0" applyFill="1" applyBorder="1"/>
    <xf numFmtId="0" fontId="0" fillId="3" borderId="50" xfId="0" applyFill="1" applyBorder="1"/>
    <xf numFmtId="0" fontId="23" fillId="3" borderId="51" xfId="0" applyFont="1" applyFill="1" applyBorder="1"/>
    <xf numFmtId="1" fontId="0" fillId="0" borderId="22" xfId="0" applyNumberFormat="1" applyBorder="1"/>
    <xf numFmtId="0" fontId="0" fillId="0" borderId="5" xfId="0" applyBorder="1"/>
    <xf numFmtId="2" fontId="0" fillId="0" borderId="5" xfId="0" applyNumberFormat="1" applyBorder="1"/>
    <xf numFmtId="1" fontId="0" fillId="0" borderId="5" xfId="0" applyNumberFormat="1" applyBorder="1"/>
    <xf numFmtId="1" fontId="0" fillId="0" borderId="0" xfId="0" applyNumberFormat="1"/>
    <xf numFmtId="0" fontId="0" fillId="13" borderId="0" xfId="0" applyFill="1"/>
    <xf numFmtId="0" fontId="27" fillId="3" borderId="0" xfId="0" applyFont="1" applyFill="1"/>
    <xf numFmtId="20" fontId="0" fillId="11" borderId="0" xfId="0" applyNumberFormat="1" applyFill="1" applyAlignment="1">
      <alignment horizontal="right"/>
    </xf>
    <xf numFmtId="0" fontId="0" fillId="11" borderId="0" xfId="0" applyFill="1"/>
    <xf numFmtId="0" fontId="0" fillId="11" borderId="0" xfId="0" applyFill="1" applyAlignment="1">
      <alignment horizontal="right"/>
    </xf>
    <xf numFmtId="0" fontId="22" fillId="8" borderId="52" xfId="0" applyFont="1" applyFill="1" applyBorder="1" applyAlignment="1">
      <alignment horizontal="center" vertical="center"/>
    </xf>
    <xf numFmtId="164" fontId="1" fillId="4" borderId="12" xfId="1" applyNumberFormat="1" applyFont="1" applyFill="1" applyBorder="1" applyAlignment="1">
      <alignment horizontal="right"/>
    </xf>
    <xf numFmtId="164" fontId="1" fillId="4" borderId="5" xfId="1" applyNumberFormat="1" applyFont="1" applyFill="1" applyBorder="1" applyAlignment="1">
      <alignment horizontal="right"/>
    </xf>
    <xf numFmtId="0" fontId="32" fillId="11" borderId="5" xfId="0" applyFont="1" applyFill="1" applyBorder="1" applyAlignment="1">
      <alignment horizontal="center" vertical="center"/>
    </xf>
    <xf numFmtId="0" fontId="31" fillId="11" borderId="5" xfId="0" applyFont="1" applyFill="1" applyBorder="1"/>
    <xf numFmtId="0" fontId="31" fillId="11" borderId="5" xfId="0" applyFont="1" applyFill="1" applyBorder="1" applyAlignment="1">
      <alignment horizontal="center" vertical="center"/>
    </xf>
    <xf numFmtId="0" fontId="0" fillId="0" borderId="5" xfId="0" applyBorder="1" applyAlignment="1">
      <alignment horizontal="right"/>
    </xf>
    <xf numFmtId="2" fontId="0" fillId="9" borderId="5" xfId="0" applyNumberFormat="1" applyFill="1" applyBorder="1"/>
    <xf numFmtId="1" fontId="0" fillId="9" borderId="5" xfId="0" applyNumberFormat="1" applyFill="1" applyBorder="1"/>
    <xf numFmtId="0" fontId="32" fillId="14" borderId="5" xfId="0" applyFont="1" applyFill="1" applyBorder="1" applyAlignment="1">
      <alignment horizontal="center" vertical="center"/>
    </xf>
    <xf numFmtId="1" fontId="0" fillId="11" borderId="5" xfId="0" applyNumberFormat="1" applyFill="1" applyBorder="1"/>
    <xf numFmtId="0" fontId="0" fillId="0" borderId="22" xfId="0" applyBorder="1" applyAlignment="1">
      <alignment horizontal="right"/>
    </xf>
    <xf numFmtId="0" fontId="26" fillId="8" borderId="5" xfId="0" applyFont="1" applyFill="1" applyBorder="1"/>
    <xf numFmtId="0" fontId="25" fillId="8" borderId="5" xfId="0" applyFont="1" applyFill="1" applyBorder="1"/>
    <xf numFmtId="2" fontId="6" fillId="11" borderId="5" xfId="0" applyNumberFormat="1" applyFont="1" applyFill="1" applyBorder="1"/>
    <xf numFmtId="2" fontId="0" fillId="11" borderId="5" xfId="0" applyNumberFormat="1" applyFill="1" applyBorder="1"/>
    <xf numFmtId="1" fontId="6" fillId="11" borderId="5" xfId="0" applyNumberFormat="1" applyFont="1" applyFill="1" applyBorder="1"/>
    <xf numFmtId="167" fontId="6" fillId="0" borderId="0" xfId="0" applyNumberFormat="1" applyFont="1"/>
    <xf numFmtId="0" fontId="6" fillId="0" borderId="28" xfId="0" applyFont="1" applyBorder="1"/>
    <xf numFmtId="0" fontId="33" fillId="0" borderId="0" xfId="0" applyFont="1"/>
    <xf numFmtId="0" fontId="34" fillId="0" borderId="0" xfId="0" applyFont="1"/>
    <xf numFmtId="2" fontId="11" fillId="0" borderId="0" xfId="0" applyNumberFormat="1" applyFont="1"/>
    <xf numFmtId="2" fontId="35" fillId="0" borderId="0" xfId="0" applyNumberFormat="1" applyFont="1"/>
    <xf numFmtId="9" fontId="35" fillId="0" borderId="0" xfId="0" applyNumberFormat="1" applyFont="1"/>
    <xf numFmtId="0" fontId="0" fillId="0" borderId="0" xfId="0" applyAlignment="1">
      <alignment horizontal="right"/>
    </xf>
    <xf numFmtId="0" fontId="0" fillId="0" borderId="53" xfId="0" applyBorder="1"/>
    <xf numFmtId="0" fontId="0" fillId="0" borderId="0" xfId="0" applyAlignment="1">
      <alignment horizontal="center"/>
    </xf>
    <xf numFmtId="0" fontId="28" fillId="8" borderId="0" xfId="0" applyFont="1" applyFill="1" applyAlignment="1">
      <alignment horizontal="center"/>
    </xf>
    <xf numFmtId="0" fontId="0" fillId="0" borderId="53" xfId="0" applyBorder="1" applyAlignment="1">
      <alignment horizontal="center"/>
    </xf>
    <xf numFmtId="0" fontId="37" fillId="8" borderId="0" xfId="0" applyFont="1" applyFill="1"/>
    <xf numFmtId="0" fontId="37" fillId="8" borderId="0" xfId="0" applyFont="1" applyFill="1" applyAlignment="1">
      <alignment horizontal="left"/>
    </xf>
    <xf numFmtId="0" fontId="38" fillId="2" borderId="0" xfId="1" applyFont="1" applyFill="1"/>
    <xf numFmtId="0" fontId="39" fillId="2" borderId="0" xfId="1" applyFont="1" applyFill="1"/>
    <xf numFmtId="2" fontId="36" fillId="0" borderId="0" xfId="0" applyNumberFormat="1" applyFont="1"/>
    <xf numFmtId="43" fontId="36" fillId="0" borderId="0" xfId="2" applyFont="1" applyFill="1"/>
    <xf numFmtId="43" fontId="0" fillId="0" borderId="0" xfId="0" applyNumberFormat="1"/>
    <xf numFmtId="2" fontId="0" fillId="4" borderId="0" xfId="0" applyNumberFormat="1" applyFill="1"/>
    <xf numFmtId="0" fontId="6" fillId="0" borderId="53" xfId="0" applyFont="1" applyBorder="1"/>
    <xf numFmtId="0" fontId="6" fillId="0" borderId="53" xfId="0" applyFont="1" applyBorder="1" applyAlignment="1">
      <alignment horizontal="center"/>
    </xf>
    <xf numFmtId="2" fontId="22" fillId="8" borderId="0" xfId="0" applyNumberFormat="1" applyFont="1" applyFill="1" applyAlignment="1">
      <alignment horizontal="right"/>
    </xf>
    <xf numFmtId="0" fontId="22" fillId="8" borderId="0" xfId="0" applyFont="1" applyFill="1" applyAlignment="1">
      <alignment horizontal="right"/>
    </xf>
    <xf numFmtId="9" fontId="23" fillId="8" borderId="0" xfId="3" applyFont="1" applyFill="1" applyBorder="1" applyAlignment="1">
      <alignment horizontal="right"/>
    </xf>
    <xf numFmtId="0" fontId="23" fillId="8" borderId="0" xfId="0" applyFont="1" applyFill="1" applyAlignment="1">
      <alignment horizontal="right"/>
    </xf>
    <xf numFmtId="0" fontId="7" fillId="3" borderId="0" xfId="0" applyFont="1" applyFill="1" applyAlignment="1">
      <alignment horizontal="right"/>
    </xf>
    <xf numFmtId="0" fontId="0" fillId="3" borderId="0" xfId="0" applyFill="1" applyAlignment="1">
      <alignment horizontal="right"/>
    </xf>
    <xf numFmtId="0" fontId="0" fillId="4" borderId="0" xfId="0" applyFill="1" applyAlignment="1">
      <alignment horizontal="right"/>
    </xf>
    <xf numFmtId="2" fontId="0" fillId="4" borderId="0" xfId="0" applyNumberFormat="1" applyFill="1" applyAlignment="1">
      <alignment horizontal="right"/>
    </xf>
    <xf numFmtId="167" fontId="3" fillId="4" borderId="0" xfId="2" applyNumberFormat="1" applyFont="1" applyFill="1" applyBorder="1" applyAlignment="1">
      <alignment horizontal="right"/>
    </xf>
    <xf numFmtId="167" fontId="3" fillId="4" borderId="0" xfId="2" applyNumberFormat="1" applyFont="1" applyFill="1" applyAlignment="1">
      <alignment horizontal="right"/>
    </xf>
    <xf numFmtId="0" fontId="6" fillId="3" borderId="0" xfId="0" applyFont="1" applyFill="1" applyAlignment="1">
      <alignment horizontal="right"/>
    </xf>
    <xf numFmtId="0" fontId="38" fillId="2" borderId="0" xfId="1" applyFont="1" applyFill="1" applyAlignment="1">
      <alignment horizontal="right"/>
    </xf>
    <xf numFmtId="170" fontId="0" fillId="4" borderId="0" xfId="0" applyNumberFormat="1" applyFill="1" applyAlignment="1">
      <alignment horizontal="right"/>
    </xf>
    <xf numFmtId="167" fontId="3" fillId="3" borderId="0" xfId="2" applyNumberFormat="1" applyFont="1" applyFill="1" applyBorder="1" applyAlignment="1">
      <alignment horizontal="right"/>
    </xf>
    <xf numFmtId="0" fontId="42" fillId="0" borderId="0" xfId="0" applyFont="1"/>
    <xf numFmtId="0" fontId="27" fillId="11" borderId="0" xfId="0" applyFont="1" applyFill="1"/>
    <xf numFmtId="0" fontId="43" fillId="0" borderId="0" xfId="0" applyFont="1"/>
    <xf numFmtId="0" fontId="11" fillId="4" borderId="0" xfId="0" applyFont="1" applyFill="1" applyAlignment="1">
      <alignment horizontal="right"/>
    </xf>
    <xf numFmtId="0" fontId="11" fillId="4" borderId="0" xfId="0" applyFont="1" applyFill="1" applyAlignment="1">
      <alignment horizontal="right" wrapText="1"/>
    </xf>
    <xf numFmtId="0" fontId="11" fillId="4" borderId="0" xfId="0" applyFont="1" applyFill="1" applyAlignment="1">
      <alignment horizontal="right" vertical="center" wrapText="1"/>
    </xf>
    <xf numFmtId="0" fontId="11" fillId="4" borderId="0" xfId="0" applyFont="1" applyFill="1" applyAlignment="1">
      <alignment horizontal="right" vertical="top" wrapText="1"/>
    </xf>
    <xf numFmtId="167" fontId="11" fillId="4" borderId="0" xfId="2" applyNumberFormat="1" applyFont="1" applyFill="1" applyAlignment="1">
      <alignment horizontal="right"/>
    </xf>
    <xf numFmtId="0" fontId="11" fillId="11" borderId="0" xfId="0" applyFont="1" applyFill="1" applyAlignment="1">
      <alignment horizontal="right"/>
    </xf>
    <xf numFmtId="2" fontId="11" fillId="4" borderId="0" xfId="0" applyNumberFormat="1" applyFont="1" applyFill="1" applyAlignment="1">
      <alignment horizontal="right"/>
    </xf>
    <xf numFmtId="167" fontId="11" fillId="4" borderId="0" xfId="2" applyNumberFormat="1" applyFont="1" applyFill="1" applyBorder="1" applyAlignment="1">
      <alignment horizontal="right"/>
    </xf>
    <xf numFmtId="0" fontId="11" fillId="0" borderId="0" xfId="0" applyFont="1" applyAlignment="1">
      <alignment horizontal="right"/>
    </xf>
    <xf numFmtId="167" fontId="11" fillId="3" borderId="0" xfId="2" applyNumberFormat="1" applyFont="1" applyFill="1" applyAlignment="1">
      <alignment horizontal="right"/>
    </xf>
    <xf numFmtId="167" fontId="11" fillId="0" borderId="0" xfId="2" applyNumberFormat="1" applyFont="1" applyFill="1" applyAlignment="1">
      <alignment horizontal="right"/>
    </xf>
    <xf numFmtId="0" fontId="11" fillId="0" borderId="0" xfId="0" applyFont="1" applyAlignment="1">
      <alignment horizontal="left"/>
    </xf>
    <xf numFmtId="0" fontId="11" fillId="3" borderId="0" xfId="0" applyFont="1" applyFill="1"/>
    <xf numFmtId="0" fontId="11" fillId="3" borderId="0" xfId="0" applyFont="1" applyFill="1" applyAlignment="1">
      <alignment horizontal="left"/>
    </xf>
    <xf numFmtId="0" fontId="16" fillId="0" borderId="0" xfId="4" applyFont="1" applyAlignment="1">
      <alignment wrapText="1"/>
    </xf>
    <xf numFmtId="0" fontId="44" fillId="0" borderId="0" xfId="4" applyFont="1"/>
    <xf numFmtId="0" fontId="45" fillId="0" borderId="0" xfId="0" applyFont="1" applyAlignment="1">
      <alignment horizontal="center"/>
    </xf>
    <xf numFmtId="0" fontId="45" fillId="0" borderId="0" xfId="0" applyFont="1"/>
    <xf numFmtId="0" fontId="46" fillId="0" borderId="0" xfId="0" applyFont="1"/>
    <xf numFmtId="0" fontId="11" fillId="0" borderId="53" xfId="0" applyFont="1" applyBorder="1"/>
    <xf numFmtId="0" fontId="45" fillId="0" borderId="53" xfId="0" applyFont="1" applyBorder="1" applyAlignment="1">
      <alignment horizontal="center"/>
    </xf>
    <xf numFmtId="9" fontId="22" fillId="8" borderId="0" xfId="3" applyFont="1" applyFill="1" applyBorder="1" applyAlignment="1">
      <alignment horizontal="left"/>
    </xf>
    <xf numFmtId="0" fontId="11" fillId="0" borderId="53" xfId="0" applyFont="1" applyBorder="1" applyAlignment="1">
      <alignment horizontal="center"/>
    </xf>
    <xf numFmtId="0" fontId="6" fillId="0" borderId="0" xfId="0" applyFont="1" applyAlignment="1">
      <alignment horizontal="center"/>
    </xf>
    <xf numFmtId="2" fontId="41" fillId="0" borderId="0" xfId="0" applyNumberFormat="1" applyFont="1"/>
    <xf numFmtId="0" fontId="36" fillId="0" borderId="0" xfId="0" applyFont="1"/>
    <xf numFmtId="0" fontId="49" fillId="0" borderId="0" xfId="0" applyFont="1"/>
    <xf numFmtId="0" fontId="27" fillId="15" borderId="0" xfId="0" applyFont="1" applyFill="1"/>
    <xf numFmtId="0" fontId="0" fillId="15" borderId="0" xfId="0" applyFill="1"/>
    <xf numFmtId="167" fontId="47" fillId="0" borderId="0" xfId="2" applyNumberFormat="1" applyFont="1"/>
    <xf numFmtId="167" fontId="48" fillId="0" borderId="53" xfId="2" applyNumberFormat="1" applyFont="1" applyBorder="1"/>
    <xf numFmtId="0" fontId="50" fillId="0" borderId="0" xfId="0" applyFont="1" applyAlignment="1">
      <alignment horizontal="left"/>
    </xf>
    <xf numFmtId="9" fontId="11" fillId="4" borderId="0" xfId="3" applyFont="1" applyFill="1" applyAlignment="1">
      <alignment horizontal="right"/>
    </xf>
    <xf numFmtId="0" fontId="39" fillId="2" borderId="0" xfId="1" applyFont="1" applyFill="1" applyAlignment="1">
      <alignment horizontal="right"/>
    </xf>
    <xf numFmtId="1" fontId="11" fillId="0" borderId="0" xfId="0" applyNumberFormat="1" applyFont="1" applyAlignment="1">
      <alignment horizontal="right"/>
    </xf>
    <xf numFmtId="2" fontId="11" fillId="0" borderId="0" xfId="0" applyNumberFormat="1" applyFont="1" applyAlignment="1">
      <alignment horizontal="right"/>
    </xf>
    <xf numFmtId="0" fontId="48" fillId="0" borderId="0" xfId="0" applyFont="1" applyAlignment="1">
      <alignment horizontal="center"/>
    </xf>
    <xf numFmtId="0" fontId="48" fillId="0" borderId="53" xfId="0" applyFont="1" applyBorder="1" applyAlignment="1">
      <alignment horizontal="center"/>
    </xf>
    <xf numFmtId="43" fontId="3" fillId="4" borderId="0" xfId="2" applyFont="1" applyFill="1" applyAlignment="1">
      <alignment horizontal="right"/>
    </xf>
    <xf numFmtId="43" fontId="0" fillId="0" borderId="0" xfId="0" applyNumberFormat="1" applyAlignment="1">
      <alignment horizontal="right"/>
    </xf>
    <xf numFmtId="172" fontId="0" fillId="0" borderId="0" xfId="0" applyNumberFormat="1"/>
    <xf numFmtId="0" fontId="28" fillId="0" borderId="0" xfId="0" applyFont="1"/>
    <xf numFmtId="167" fontId="47" fillId="0" borderId="0" xfId="2" applyNumberFormat="1" applyFont="1" applyFill="1"/>
    <xf numFmtId="167" fontId="48" fillId="0" borderId="0" xfId="2" applyNumberFormat="1" applyFont="1" applyFill="1" applyBorder="1"/>
    <xf numFmtId="167" fontId="36" fillId="0" borderId="0" xfId="2" applyNumberFormat="1" applyFont="1" applyFill="1"/>
    <xf numFmtId="2" fontId="6" fillId="0" borderId="0" xfId="0" applyNumberFormat="1" applyFont="1"/>
    <xf numFmtId="9" fontId="0" fillId="0" borderId="0" xfId="3" applyFont="1" applyFill="1"/>
    <xf numFmtId="0" fontId="52" fillId="0" borderId="0" xfId="0" applyFont="1"/>
    <xf numFmtId="0" fontId="53" fillId="0" borderId="0" xfId="0" applyFont="1"/>
    <xf numFmtId="0" fontId="0" fillId="0" borderId="0" xfId="0" applyAlignment="1">
      <alignment vertical="center" wrapText="1"/>
    </xf>
    <xf numFmtId="0" fontId="22" fillId="8" borderId="0" xfId="0" applyFont="1" applyFill="1" applyAlignment="1">
      <alignment horizontal="center" vertical="center" wrapText="1"/>
    </xf>
    <xf numFmtId="0" fontId="0" fillId="0" borderId="0" xfId="0" applyAlignment="1">
      <alignment horizontal="center" vertical="center"/>
    </xf>
    <xf numFmtId="0" fontId="0" fillId="0" borderId="0" xfId="0" applyAlignment="1">
      <alignment horizontal="right" vertical="center" wrapText="1"/>
    </xf>
    <xf numFmtId="0" fontId="22" fillId="0" borderId="0" xfId="0" applyFont="1"/>
    <xf numFmtId="0" fontId="23" fillId="0" borderId="0" xfId="0" applyFont="1"/>
    <xf numFmtId="9" fontId="0" fillId="0" borderId="0" xfId="0" applyNumberFormat="1" applyAlignment="1">
      <alignment horizontal="left"/>
    </xf>
    <xf numFmtId="0" fontId="53" fillId="0" borderId="0" xfId="0" applyFont="1" applyAlignment="1">
      <alignment horizontal="left"/>
    </xf>
    <xf numFmtId="170" fontId="53" fillId="0" borderId="0" xfId="0" applyNumberFormat="1" applyFont="1" applyAlignment="1">
      <alignment horizontal="left"/>
    </xf>
    <xf numFmtId="172" fontId="54" fillId="16" borderId="0" xfId="0" applyNumberFormat="1" applyFont="1" applyFill="1"/>
    <xf numFmtId="172" fontId="54" fillId="0" borderId="0" xfId="0" applyNumberFormat="1" applyFont="1"/>
    <xf numFmtId="0" fontId="47" fillId="0" borderId="0" xfId="0" applyFont="1"/>
    <xf numFmtId="2" fontId="55" fillId="0" borderId="53" xfId="0" applyNumberFormat="1" applyFont="1" applyBorder="1"/>
    <xf numFmtId="0" fontId="54" fillId="0" borderId="0" xfId="0" applyFont="1"/>
    <xf numFmtId="0" fontId="56" fillId="0" borderId="0" xfId="0" applyFont="1"/>
    <xf numFmtId="0" fontId="48" fillId="0" borderId="0" xfId="0" applyFont="1"/>
    <xf numFmtId="9" fontId="47" fillId="0" borderId="0" xfId="0" applyNumberFormat="1" applyFont="1"/>
    <xf numFmtId="2" fontId="54" fillId="0" borderId="53" xfId="0" applyNumberFormat="1" applyFont="1" applyBorder="1"/>
    <xf numFmtId="2" fontId="54" fillId="0" borderId="0" xfId="0" applyNumberFormat="1" applyFont="1"/>
    <xf numFmtId="2" fontId="48" fillId="0" borderId="53" xfId="0" applyNumberFormat="1" applyFont="1" applyBorder="1"/>
    <xf numFmtId="2" fontId="47" fillId="0" borderId="0" xfId="0" applyNumberFormat="1" applyFont="1"/>
    <xf numFmtId="2" fontId="48" fillId="0" borderId="0" xfId="0" applyNumberFormat="1" applyFont="1"/>
    <xf numFmtId="0" fontId="55" fillId="0" borderId="53" xfId="0" applyFont="1" applyBorder="1"/>
    <xf numFmtId="2" fontId="57" fillId="0" borderId="53" xfId="0" applyNumberFormat="1" applyFont="1" applyBorder="1"/>
    <xf numFmtId="2" fontId="58" fillId="0" borderId="0" xfId="0" applyNumberFormat="1" applyFont="1"/>
    <xf numFmtId="9" fontId="58" fillId="0" borderId="0" xfId="0" applyNumberFormat="1" applyFont="1"/>
    <xf numFmtId="2" fontId="55" fillId="0" borderId="0" xfId="0" applyNumberFormat="1" applyFont="1"/>
    <xf numFmtId="170" fontId="54" fillId="0" borderId="53" xfId="0" applyNumberFormat="1" applyFont="1" applyBorder="1"/>
    <xf numFmtId="2" fontId="54" fillId="16" borderId="0" xfId="0" applyNumberFormat="1" applyFont="1" applyFill="1"/>
    <xf numFmtId="9" fontId="54" fillId="16" borderId="0" xfId="3" applyFont="1" applyFill="1"/>
    <xf numFmtId="43" fontId="54" fillId="0" borderId="0" xfId="2" applyFont="1"/>
    <xf numFmtId="9" fontId="59" fillId="0" borderId="0" xfId="0" applyNumberFormat="1" applyFont="1" applyAlignment="1">
      <alignment vertical="center" wrapText="1"/>
    </xf>
    <xf numFmtId="172" fontId="54" fillId="0" borderId="0" xfId="0" applyNumberFormat="1" applyFont="1" applyAlignment="1">
      <alignment vertical="center" wrapText="1"/>
    </xf>
    <xf numFmtId="9" fontId="47" fillId="0" borderId="0" xfId="0" applyNumberFormat="1" applyFont="1" applyAlignment="1">
      <alignment vertical="center" wrapText="1"/>
    </xf>
    <xf numFmtId="43" fontId="47" fillId="0" borderId="0" xfId="2" applyFont="1" applyFill="1"/>
    <xf numFmtId="43" fontId="54" fillId="0" borderId="0" xfId="0" applyNumberFormat="1" applyFont="1"/>
    <xf numFmtId="2" fontId="57" fillId="0" borderId="0" xfId="0" applyNumberFormat="1" applyFont="1"/>
    <xf numFmtId="0" fontId="54" fillId="0" borderId="0" xfId="0" applyFont="1" applyAlignment="1">
      <alignment horizontal="right"/>
    </xf>
    <xf numFmtId="0" fontId="55" fillId="0" borderId="0" xfId="0" applyFont="1"/>
    <xf numFmtId="0" fontId="54" fillId="11" borderId="0" xfId="0" applyFont="1" applyFill="1"/>
    <xf numFmtId="0" fontId="54" fillId="4" borderId="0" xfId="0" applyFont="1" applyFill="1"/>
    <xf numFmtId="2" fontId="54" fillId="4" borderId="0" xfId="0" applyNumberFormat="1" applyFont="1" applyFill="1"/>
    <xf numFmtId="9" fontId="54" fillId="4" borderId="0" xfId="3" applyFont="1" applyFill="1"/>
    <xf numFmtId="9" fontId="54" fillId="0" borderId="0" xfId="3" applyFont="1"/>
    <xf numFmtId="167" fontId="54" fillId="0" borderId="0" xfId="2" applyNumberFormat="1" applyFont="1"/>
    <xf numFmtId="0" fontId="54" fillId="15" borderId="0" xfId="0" applyFont="1" applyFill="1"/>
    <xf numFmtId="0" fontId="54" fillId="0" borderId="53" xfId="0" applyFont="1" applyBorder="1"/>
    <xf numFmtId="20" fontId="54" fillId="4" borderId="0" xfId="0" applyNumberFormat="1" applyFont="1" applyFill="1"/>
    <xf numFmtId="170" fontId="54" fillId="0" borderId="0" xfId="0" applyNumberFormat="1" applyFont="1"/>
    <xf numFmtId="170" fontId="54" fillId="0" borderId="0" xfId="0" applyNumberFormat="1" applyFont="1" applyAlignment="1">
      <alignment horizontal="right"/>
    </xf>
    <xf numFmtId="1" fontId="54" fillId="0" borderId="0" xfId="0" applyNumberFormat="1" applyFont="1"/>
    <xf numFmtId="2" fontId="60" fillId="8" borderId="0" xfId="0" applyNumberFormat="1" applyFont="1" applyFill="1"/>
    <xf numFmtId="171" fontId="54" fillId="0" borderId="0" xfId="0" applyNumberFormat="1" applyFont="1"/>
    <xf numFmtId="14" fontId="54" fillId="0" borderId="0" xfId="0" applyNumberFormat="1" applyFont="1"/>
    <xf numFmtId="9" fontId="54" fillId="0" borderId="0" xfId="3" applyFont="1" applyFill="1"/>
    <xf numFmtId="1" fontId="54" fillId="4" borderId="0" xfId="0" applyNumberFormat="1" applyFont="1" applyFill="1"/>
    <xf numFmtId="167" fontId="54" fillId="4" borderId="0" xfId="2" applyNumberFormat="1" applyFont="1" applyFill="1"/>
    <xf numFmtId="43" fontId="54" fillId="4" borderId="0" xfId="2" applyFont="1" applyFill="1"/>
    <xf numFmtId="10" fontId="54" fillId="0" borderId="0" xfId="2" applyNumberFormat="1" applyFont="1"/>
    <xf numFmtId="0" fontId="0" fillId="0" borderId="59" xfId="0" applyBorder="1" applyAlignment="1">
      <alignment vertical="center" wrapText="1"/>
    </xf>
    <xf numFmtId="173" fontId="54" fillId="0" borderId="59" xfId="0" applyNumberFormat="1" applyFont="1" applyBorder="1" applyAlignment="1">
      <alignment vertical="center" wrapText="1"/>
    </xf>
    <xf numFmtId="9" fontId="59" fillId="0" borderId="59" xfId="0" applyNumberFormat="1" applyFont="1" applyBorder="1" applyAlignment="1">
      <alignment vertical="center" wrapText="1"/>
    </xf>
    <xf numFmtId="0" fontId="0" fillId="0" borderId="59" xfId="0" applyBorder="1" applyAlignment="1">
      <alignment horizontal="right" vertical="center" wrapText="1"/>
    </xf>
    <xf numFmtId="0" fontId="0" fillId="11" borderId="0" xfId="0" applyFill="1" applyAlignment="1">
      <alignment horizontal="left" wrapText="1"/>
    </xf>
    <xf numFmtId="0" fontId="0" fillId="4" borderId="0" xfId="0" applyFill="1" applyAlignment="1">
      <alignment horizontal="center" vertical="top" wrapText="1"/>
    </xf>
    <xf numFmtId="0" fontId="24" fillId="8" borderId="5" xfId="0" applyFont="1" applyFill="1" applyBorder="1" applyAlignment="1">
      <alignment horizontal="center"/>
    </xf>
    <xf numFmtId="0" fontId="27" fillId="3" borderId="0" xfId="0" applyFont="1" applyFill="1" applyAlignment="1">
      <alignment horizontal="right" wrapText="1"/>
    </xf>
    <xf numFmtId="0" fontId="31" fillId="2" borderId="0" xfId="0" applyFont="1" applyFill="1" applyAlignment="1">
      <alignment horizontal="center" vertical="center"/>
    </xf>
    <xf numFmtId="0" fontId="25" fillId="2" borderId="0" xfId="0" applyFont="1" applyFill="1" applyAlignment="1">
      <alignment horizontal="center" vertical="center"/>
    </xf>
    <xf numFmtId="0" fontId="25" fillId="8" borderId="52" xfId="0" applyFont="1" applyFill="1" applyBorder="1" applyAlignment="1">
      <alignment horizontal="center" vertical="center"/>
    </xf>
    <xf numFmtId="0" fontId="32" fillId="11" borderId="5" xfId="0" applyFont="1" applyFill="1" applyBorder="1" applyAlignment="1">
      <alignment horizontal="center" vertical="center"/>
    </xf>
    <xf numFmtId="0" fontId="25" fillId="8" borderId="5" xfId="0" applyFont="1" applyFill="1" applyBorder="1" applyAlignment="1">
      <alignment horizontal="center" vertical="center"/>
    </xf>
    <xf numFmtId="0" fontId="25" fillId="8" borderId="5" xfId="0" applyFont="1" applyFill="1" applyBorder="1" applyAlignment="1">
      <alignment horizontal="left"/>
    </xf>
    <xf numFmtId="0" fontId="0" fillId="0" borderId="5" xfId="0" applyBorder="1" applyAlignment="1">
      <alignment horizontal="right"/>
    </xf>
    <xf numFmtId="0" fontId="6" fillId="0" borderId="7" xfId="1" applyFont="1" applyBorder="1" applyAlignment="1">
      <alignment horizontal="center"/>
    </xf>
    <xf numFmtId="0" fontId="6" fillId="0" borderId="8" xfId="1" applyFont="1" applyBorder="1" applyAlignment="1">
      <alignment horizontal="center"/>
    </xf>
    <xf numFmtId="0" fontId="6" fillId="0" borderId="9" xfId="1" applyFont="1" applyBorder="1" applyAlignment="1">
      <alignment horizontal="center"/>
    </xf>
    <xf numFmtId="0" fontId="0" fillId="0" borderId="54" xfId="0" applyBorder="1" applyAlignment="1">
      <alignment horizontal="center"/>
    </xf>
    <xf numFmtId="0" fontId="0" fillId="0" borderId="53"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0" fillId="0" borderId="0" xfId="0" applyAlignment="1">
      <alignment horizontal="center"/>
    </xf>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60" xfId="0" applyBorder="1" applyAlignment="1">
      <alignment horizontal="center"/>
    </xf>
    <xf numFmtId="0" fontId="27" fillId="0" borderId="0" xfId="0" applyFont="1" applyAlignment="1">
      <alignment horizontal="left"/>
    </xf>
  </cellXfs>
  <cellStyles count="6">
    <cellStyle name="Comma" xfId="2" builtinId="3"/>
    <cellStyle name="Comma 2 8" xfId="5" xr:uid="{87DE5FC7-ECCE-46B5-9E30-B2A086F5F226}"/>
    <cellStyle name="Normal" xfId="0" builtinId="0"/>
    <cellStyle name="Normal 2" xfId="4" xr:uid="{78E1FEA5-A016-4242-9BFE-E04B51A64EE1}"/>
    <cellStyle name="Normální 2" xfId="1" xr:uid="{321278DD-4E06-42C3-B5BB-750E1085D9EB}"/>
    <cellStyle name="Percent" xfId="3" builtinId="5"/>
  </cellStyles>
  <dxfs count="14">
    <dxf>
      <font>
        <color theme="0"/>
      </font>
      <fill>
        <patternFill patternType="gray0625">
          <bgColor theme="0"/>
        </patternFill>
      </fill>
    </dxf>
    <dxf>
      <font>
        <color theme="0"/>
      </font>
      <fill>
        <patternFill patternType="gray0625">
          <bgColor theme="0"/>
        </patternFill>
      </fill>
    </dxf>
    <dxf>
      <font>
        <color theme="0"/>
      </font>
      <fill>
        <patternFill patternType="gray0625">
          <bgColor theme="0"/>
        </patternFill>
      </fill>
    </dxf>
    <dxf>
      <font>
        <color theme="0"/>
      </font>
      <fill>
        <patternFill patternType="gray0625">
          <bgColor theme="0"/>
        </patternFill>
      </fill>
    </dxf>
    <dxf>
      <font>
        <color rgb="FFFF0000"/>
      </font>
    </dxf>
    <dxf>
      <font>
        <color rgb="FFFF0000"/>
      </font>
    </dxf>
    <dxf>
      <font>
        <color rgb="FFFF0000"/>
      </font>
    </dxf>
    <dxf>
      <font>
        <color rgb="FFFF0000"/>
      </font>
    </dxf>
    <dxf>
      <font>
        <color rgb="FFFF0000"/>
      </font>
    </dxf>
    <dxf>
      <font>
        <color rgb="FFFF0000"/>
      </font>
    </dxf>
    <dxf>
      <font>
        <color theme="0"/>
      </font>
      <fill>
        <patternFill patternType="gray0625">
          <bgColor theme="0"/>
        </patternFill>
      </fill>
    </dxf>
    <dxf>
      <font>
        <color theme="0"/>
      </font>
      <fill>
        <patternFill patternType="gray0625">
          <bgColor theme="0"/>
        </patternFill>
      </fill>
    </dxf>
    <dxf>
      <font>
        <color theme="0"/>
      </font>
      <fill>
        <patternFill patternType="gray0625">
          <bgColor theme="0"/>
        </patternFill>
      </fill>
    </dxf>
    <dxf>
      <font>
        <color theme="0"/>
      </font>
      <fill>
        <patternFill patternType="gray0625">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theme" Target="theme/theme1.xml"/><Relationship Id="rId26" Type="http://schemas.microsoft.com/office/2017/06/relationships/rdSupportingPropertyBag" Target="richData/rdsupportingpropertybag.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microsoft.com/office/2017/06/relationships/rdSupportingPropertyBagStructure" Target="richData/rdsupportingpropertybagstructure.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ichStyles" Target="richData/richStyles.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06/relationships/rdRichValueStructure" Target="richData/rdrichvaluestructure.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styles" Target="styles.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06/relationships/rdRichValue" Target="richData/rdrichvalue.xml"/><Relationship Id="rId27" Type="http://schemas.microsoft.com/office/2017/06/relationships/rdRichValueTypes" Target="richData/rdRichValueTypes.xml"/><Relationship Id="rId30" Type="http://schemas.openxmlformats.org/officeDocument/2006/relationships/customXml" Target="../customXml/item1.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138547</xdr:colOff>
      <xdr:row>23</xdr:row>
      <xdr:rowOff>46183</xdr:rowOff>
    </xdr:from>
    <xdr:to>
      <xdr:col>5</xdr:col>
      <xdr:colOff>669636</xdr:colOff>
      <xdr:row>27</xdr:row>
      <xdr:rowOff>57728</xdr:rowOff>
    </xdr:to>
    <xdr:sp macro="" textlink="">
      <xdr:nvSpPr>
        <xdr:cNvPr id="2" name="Rectangle 1">
          <a:extLst>
            <a:ext uri="{FF2B5EF4-FFF2-40B4-BE49-F238E27FC236}">
              <a16:creationId xmlns:a16="http://schemas.microsoft.com/office/drawing/2014/main" id="{67BD117A-2522-8957-DF54-B2B315F94F98}"/>
            </a:ext>
          </a:extLst>
        </xdr:cNvPr>
        <xdr:cNvSpPr/>
      </xdr:nvSpPr>
      <xdr:spPr>
        <a:xfrm>
          <a:off x="3960092" y="4802910"/>
          <a:ext cx="2620817" cy="750454"/>
        </a:xfrm>
        <a:prstGeom prst="rect">
          <a:avLst/>
        </a:prstGeom>
        <a:solidFill>
          <a:schemeClr val="accent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DK" sz="1100"/>
        </a:p>
      </xdr:txBody>
    </xdr:sp>
    <xdr:clientData/>
  </xdr:twoCellAnchor>
  <mc:AlternateContent xmlns:mc="http://schemas.openxmlformats.org/markup-compatibility/2006">
    <mc:Choice xmlns:a14="http://schemas.microsoft.com/office/drawing/2010/main" Requires="a14">
      <xdr:twoCellAnchor>
        <xdr:from>
          <xdr:col>2</xdr:col>
          <xdr:colOff>236220</xdr:colOff>
          <xdr:row>23</xdr:row>
          <xdr:rowOff>121920</xdr:rowOff>
        </xdr:from>
        <xdr:to>
          <xdr:col>5</xdr:col>
          <xdr:colOff>541020</xdr:colOff>
          <xdr:row>26</xdr:row>
          <xdr:rowOff>182880</xdr:rowOff>
        </xdr:to>
        <xdr:sp macro="" textlink="">
          <xdr:nvSpPr>
            <xdr:cNvPr id="1025" name="Button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w="9525">
              <a:miter lim="800000"/>
              <a:headEnd/>
              <a:tailEnd/>
            </a:ln>
          </xdr:spPr>
          <xdr:txBody>
            <a:bodyPr vertOverflow="clip" wrap="square" lIns="45720" tIns="45720" rIns="45720" bIns="45720" anchor="ctr" upright="1"/>
            <a:lstStyle/>
            <a:p>
              <a:pPr algn="ctr" rtl="0">
                <a:defRPr sz="1000"/>
              </a:pPr>
              <a:r>
                <a:rPr lang="en-GB" sz="1400" b="0" i="0" u="none" strike="noStrike" baseline="0">
                  <a:solidFill>
                    <a:srgbClr val="000000"/>
                  </a:solidFill>
                  <a:latin typeface="Maersk Headline"/>
                </a:rPr>
                <a:t>Save Results (BEV vs Diesel)</a:t>
              </a:r>
            </a:p>
          </xdr:txBody>
        </xdr:sp>
        <xdr:clientData fPrintsWithSheet="0"/>
      </xdr:twoCellAnchor>
    </mc:Choice>
    <mc:Fallback/>
  </mc:AlternateContent>
  <xdr:twoCellAnchor>
    <xdr:from>
      <xdr:col>9</xdr:col>
      <xdr:colOff>203337</xdr:colOff>
      <xdr:row>23</xdr:row>
      <xdr:rowOff>13855</xdr:rowOff>
    </xdr:from>
    <xdr:to>
      <xdr:col>12</xdr:col>
      <xdr:colOff>716090</xdr:colOff>
      <xdr:row>27</xdr:row>
      <xdr:rowOff>25400</xdr:rowOff>
    </xdr:to>
    <xdr:sp macro="" textlink="">
      <xdr:nvSpPr>
        <xdr:cNvPr id="3" name="Rectangle 2">
          <a:extLst>
            <a:ext uri="{FF2B5EF4-FFF2-40B4-BE49-F238E27FC236}">
              <a16:creationId xmlns:a16="http://schemas.microsoft.com/office/drawing/2014/main" id="{3783DED2-AF90-4B98-B788-06B5508B9EC1}"/>
            </a:ext>
          </a:extLst>
        </xdr:cNvPr>
        <xdr:cNvSpPr/>
      </xdr:nvSpPr>
      <xdr:spPr>
        <a:xfrm>
          <a:off x="8054925" y="4780090"/>
          <a:ext cx="2626930" cy="758604"/>
        </a:xfrm>
        <a:prstGeom prst="rect">
          <a:avLst/>
        </a:prstGeom>
        <a:solidFill>
          <a:schemeClr val="accent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DK" sz="1100"/>
        </a:p>
      </xdr:txBody>
    </xdr:sp>
    <xdr:clientData/>
  </xdr:twoCellAnchor>
  <mc:AlternateContent xmlns:mc="http://schemas.openxmlformats.org/markup-compatibility/2006">
    <mc:Choice xmlns:a14="http://schemas.microsoft.com/office/drawing/2010/main" Requires="a14">
      <xdr:twoCellAnchor>
        <xdr:from>
          <xdr:col>9</xdr:col>
          <xdr:colOff>350520</xdr:colOff>
          <xdr:row>23</xdr:row>
          <xdr:rowOff>83820</xdr:rowOff>
        </xdr:from>
        <xdr:to>
          <xdr:col>12</xdr:col>
          <xdr:colOff>640080</xdr:colOff>
          <xdr:row>26</xdr:row>
          <xdr:rowOff>144780</xdr:rowOff>
        </xdr:to>
        <xdr:sp macro="" textlink="">
          <xdr:nvSpPr>
            <xdr:cNvPr id="1026" name="Button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w="9525">
              <a:miter lim="800000"/>
              <a:headEnd/>
              <a:tailEnd/>
            </a:ln>
          </xdr:spPr>
          <xdr:txBody>
            <a:bodyPr vertOverflow="clip" wrap="square" lIns="45720" tIns="45720" rIns="45720" bIns="45720" anchor="ctr" upright="1"/>
            <a:lstStyle/>
            <a:p>
              <a:pPr algn="ctr" rtl="0">
                <a:defRPr sz="1000"/>
              </a:pPr>
              <a:r>
                <a:rPr lang="en-GB" sz="1400" b="0" i="0" u="none" strike="noStrike" baseline="0">
                  <a:solidFill>
                    <a:srgbClr val="000000"/>
                  </a:solidFill>
                  <a:latin typeface="Maersk Headline"/>
                </a:rPr>
                <a:t>Save Results (BEV vs BEV)</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9</xdr:col>
      <xdr:colOff>274049</xdr:colOff>
      <xdr:row>4</xdr:row>
      <xdr:rowOff>44904</xdr:rowOff>
    </xdr:from>
    <xdr:to>
      <xdr:col>17</xdr:col>
      <xdr:colOff>279764</xdr:colOff>
      <xdr:row>68</xdr:row>
      <xdr:rowOff>79208</xdr:rowOff>
    </xdr:to>
    <xdr:pic>
      <xdr:nvPicPr>
        <xdr:cNvPr id="3" name="Picture 2">
          <a:extLst>
            <a:ext uri="{FF2B5EF4-FFF2-40B4-BE49-F238E27FC236}">
              <a16:creationId xmlns:a16="http://schemas.microsoft.com/office/drawing/2014/main" id="{D31F4876-0B68-6A44-9291-AB29F8FDC0CE}"/>
            </a:ext>
          </a:extLst>
        </xdr:cNvPr>
        <xdr:cNvPicPr>
          <a:picLocks noChangeAspect="1"/>
        </xdr:cNvPicPr>
      </xdr:nvPicPr>
      <xdr:blipFill>
        <a:blip xmlns:r="http://schemas.openxmlformats.org/officeDocument/2006/relationships" r:embed="rId1">
          <a:duotone>
            <a:schemeClr val="bg2">
              <a:shade val="45000"/>
              <a:satMod val="135000"/>
            </a:schemeClr>
            <a:prstClr val="white"/>
          </a:duotone>
          <a:extLst>
            <a:ext uri="{28A0092B-C50C-407E-A947-70E740481C1C}">
              <a14:useLocalDpi xmlns:a14="http://schemas.microsoft.com/office/drawing/2010/main" val="0"/>
            </a:ext>
          </a:extLst>
        </a:blip>
        <a:stretch>
          <a:fillRect/>
        </a:stretch>
      </xdr:blipFill>
      <xdr:spPr>
        <a:xfrm>
          <a:off x="11921763" y="806904"/>
          <a:ext cx="4900477" cy="11409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outlook.office.com/owa/wopi/files/c0105252-a239-4bfb-95ec-ad3230a61319@maersk.com/AAMkAGMwMTA1MjUyLWEyMzktNGJmYi05NWVjLWFkMzIzMGE2MTMxOQBGAAAAAAAqhDhQzA7OTpG1r8Ty5keSBwAlVOsOTw4dQ59pTS.GsnioAAAAAAEMAAAlVOsOTw4dQ59pTS.GsnioAAASN3WIAAABEgAQABxkKRz-.YFPuUJLmgO6NRg=_q7SRBMvQ3AgBAQAAAAA=/WOPIServiceId_FP_EXCHANGE_ORGID/WOPIUserId_198803c0-a63d-440b-a41a-2d601bb178d3/TbM%20Cockpit_vf1.00.xlsm" TargetMode="External"/><Relationship Id="rId2" Type="http://schemas.microsoft.com/office/2019/04/relationships/externalLinkLongPath" Target="https://outlook.office.com/owa/wopi/files/c0105252-a239-4bfb-95ec-ad3230a61319@maersk.com/AAMkAGMwMTA1MjUyLWEyMzktNGJmYi05NWVjLWFkMzIzMGE2MTMxOQBGAAAAAAAqhDhQzA7OTpG1r8Ty5keSBwAlVOsOTw4dQ59pTS.GsnioAAAAAAEMAAAlVOsOTw4dQ59pTS.GsnioAAASN3WIAAABEgAQABxkKRz-.YFPuUJLmgO6NRg=_q7SRBMvQ3AgBAQAAAAA=/WOPIServiceId_FP_EXCHANGE_ORGID/WOPIUserId_198803c0-a63d-440b-a41a-2d601bb178d3/TbM%20Cockpit_vf1.00.xlsm?B1CA1F73" TargetMode="External"/><Relationship Id="rId1" Type="http://schemas.openxmlformats.org/officeDocument/2006/relationships/externalLinkPath" Target="file:///\\B1CA1F73\TbM%20Cockpit_vf1.0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Cover"/>
      <sheetName val="Guide"/>
      <sheetName val="Change_log"/>
      <sheetName val="QA"/>
      <sheetName val="Assumption_book"/>
      <sheetName val="Cockpit_Input"/>
      <sheetName val="Payment phasing_Input"/>
      <sheetName val="Cockpit_Output"/>
      <sheetName val="Checks"/>
      <sheetName val="1.0 Fixed inputs &gt;&gt;"/>
      <sheetName val="1.1 Global"/>
      <sheetName val="1.2 Scenario mgmt."/>
      <sheetName val="2.0 Calculations &gt;&gt;"/>
      <sheetName val="2.1 Timing"/>
      <sheetName val="2.2 OPS"/>
      <sheetName val="2.3 Other calcs"/>
      <sheetName val="3.0 Fin_Local &gt;&gt;"/>
      <sheetName val="3.1 PnL_Local"/>
      <sheetName val="3.2 BS_Local"/>
      <sheetName val="3.3 CF_Local"/>
      <sheetName val="3.4 Graph_Local"/>
      <sheetName val="3.5 FCF_Local"/>
      <sheetName val="4.0 Fin_USD &gt;&gt;"/>
      <sheetName val="4.1 PnL_USD"/>
      <sheetName val="4.2 BS_USD"/>
      <sheetName val="4.3 CF_USD"/>
      <sheetName val="4.4 Graph_USD"/>
      <sheetName val="4.5 Valuation_USD"/>
      <sheetName val="5.0 IP tables &gt;&gt;&gt;"/>
      <sheetName val="5.1 IP tables (TD)"/>
      <sheetName val="5.2 IP tables (TI)"/>
      <sheetName val="5.3 Sensitivit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persons/person.xml><?xml version="1.0" encoding="utf-8"?>
<personList xmlns="http://schemas.microsoft.com/office/spreadsheetml/2018/threadedcomments" xmlns:x="http://schemas.openxmlformats.org/spreadsheetml/2006/main">
  <person displayName="Liza Marie Green" id="{7228E779-9190-423B-BE02-FBA6C3363392}" userId="S::liza.green@maersk.com::54880b6e-a719-4c71-8767-b9fe1c42348b"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
      <keyFlags>
        <key name="%cvi">
          <flag name="ShowInCardView" value="0"/>
          <flag name="ShowInDotNotation" value="0"/>
          <flag name="ShowInAutoComplete" value="0"/>
          <flag name="ExcludeFromCalcComparison" value="1"/>
        </key>
      </keyFlags>
    </type>
    <type name="_linkedentitycore">
      <keyFlags>
        <key name="%EntityServiceId">
          <flag name="ShowInCardView" value="0"/>
          <flag name="ShowInDotNotation" value="0"/>
          <flag name="ShowInAutoComplete" value="0"/>
        </key>
        <key name="%EntitySubDomain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s>
</rvTypesInfo>
</file>

<file path=xl/richData/rdrichvalue.xml><?xml version="1.0" encoding="utf-8"?>
<rvData xmlns="http://schemas.microsoft.com/office/spreadsheetml/2017/richdata" count="2">
  <rv s="0">
    <v>en-GB</v>
    <v>avw4lh</v>
    <v>268435456</v>
    <v>1</v>
    <v>Powered by Refinitiv</v>
    <v>0</v>
    <v>THB/USD</v>
    <v>2</v>
    <v>3</v>
    <v>Finance</v>
    <v>4</v>
    <v>3.1669999999999997E-2</v>
    <v>2.8549999999999999E-2</v>
    <v>1.0000000000000001E-5</v>
    <v>3.1759999999999997E-4</v>
    <v>USD</v>
    <v>THB</v>
    <v>3.1570000000000001E-2</v>
    <v>Currency Pair</v>
    <v>46002.532800925925</v>
    <v>3.143E-2</v>
    <v>Thai Baht/US Dollar FX Cross Rate</v>
    <v>3.1480000000000001E-2</v>
    <v>3.1489999999999997E-2</v>
    <v>3.15E-2</v>
    <v>THBUSD</v>
    <v>THB/USD</v>
  </rv>
  <rv s="1">
    <v>0</v>
  </rv>
</rvData>
</file>

<file path=xl/richData/rdrichvaluestructure.xml><?xml version="1.0" encoding="utf-8"?>
<rvStructures xmlns="http://schemas.microsoft.com/office/spreadsheetml/2017/richdata" count="2">
  <s t="_linkedentitycore">
    <k n="%EntityCulture" t="s"/>
    <k n="%EntityId" t="s"/>
    <k n="%EntityServiceId"/>
    <k n="%IsRefreshable" t="b"/>
    <k n="%ProviderInfo" t="s"/>
    <k n="_Display" t="spb"/>
    <k n="_DisplayString" t="s"/>
    <k n="_Flags" t="spb"/>
    <k n="_Format" t="spb"/>
    <k n="_Icon" t="s"/>
    <k n="_SubLabel" t="spb"/>
    <k n="52 week high"/>
    <k n="52 week low"/>
    <k n="Change"/>
    <k n="Change (%)"/>
    <k n="Currency" t="s"/>
    <k n="From currency" t="s"/>
    <k n="High"/>
    <k n="Instrument type" t="s"/>
    <k n="Last trade time"/>
    <k n="Low"/>
    <k n="Name" t="s"/>
    <k n="Open"/>
    <k n="Previous close"/>
    <k n="Price"/>
    <k n="Ticker symbol" t="s"/>
    <k n="UniqueName" t="s"/>
  </s>
  <s t="_linkedentity">
    <k n="%cvi" t="r"/>
  </s>
</rvStructures>
</file>

<file path=xl/richData/rdsupportingpropertybag.xml><?xml version="1.0" encoding="utf-8"?>
<supportingPropertyBags xmlns="http://schemas.microsoft.com/office/spreadsheetml/2017/richdata2">
  <spbArrays count="1">
    <a count="27">
      <v t="s">%EntityServiceId</v>
      <v t="s">_Format</v>
      <v t="s">%IsRefreshable</v>
      <v t="s">%EntityCulture</v>
      <v t="s">%EntityId</v>
      <v t="s">_Icon</v>
      <v t="s">_Display</v>
      <v t="s">Name</v>
      <v t="s">Price</v>
      <v t="s">_SubLabel</v>
      <v t="s">Last trade time</v>
      <v t="s">Ticker symbol</v>
      <v t="s">Change</v>
      <v t="s">Change (%)</v>
      <v t="s">Currency</v>
      <v t="s">From currency</v>
      <v t="s">Previous close</v>
      <v t="s">Open</v>
      <v t="s">High</v>
      <v t="s">Low</v>
      <v t="s">52 week high</v>
      <v t="s">52 week low</v>
      <v t="s">Instrument type</v>
      <v t="s">_Flags</v>
      <v t="s">UniqueName</v>
      <v t="s">_DisplayString</v>
      <v t="s">%ProviderInfo</v>
    </a>
  </spbArrays>
  <spbData count="5">
    <spb s="0">
      <v>0</v>
      <v>Name</v>
    </spb>
    <spb s="1">
      <v>0</v>
      <v>0</v>
      <v>0</v>
    </spb>
    <spb s="2">
      <v>1</v>
      <v>1</v>
    </spb>
    <spb s="3">
      <v>1</v>
      <v>1</v>
      <v>2</v>
      <v>1</v>
      <v>1</v>
      <v>1</v>
      <v>3</v>
      <v>1</v>
      <v>1</v>
      <v>1</v>
      <v>4</v>
      <v>5</v>
    </spb>
    <spb s="4">
      <v>GMT</v>
    </spb>
  </spbData>
</supportingPropertyBags>
</file>

<file path=xl/richData/rdsupportingpropertybagstructure.xml><?xml version="1.0" encoding="utf-8"?>
<spbStructures xmlns="http://schemas.microsoft.com/office/spreadsheetml/2017/richdata2" count="5">
  <s>
    <k n="^Order" t="spba"/>
    <k n="TitleProperty" t="s"/>
  </s>
  <s>
    <k n="ShowInCardView" t="b"/>
    <k n="ShowInDotNotation" t="b"/>
    <k n="ShowInAutoComplete" t="b"/>
  </s>
  <s>
    <k n="UniqueName" t="spb"/>
    <k n="`%ProviderInfo" t="spb"/>
  </s>
  <s>
    <k n="Low" t="i"/>
    <k n="High" t="i"/>
    <k n="Name" t="i"/>
    <k n="Open" t="i"/>
    <k n="Price" t="i"/>
    <k n="Change" t="i"/>
    <k n="Change (%)" t="i"/>
    <k n="52 week low" t="i"/>
    <k n="52 week high" t="i"/>
    <k n="Previous close" t="i"/>
    <k n="Last trade time" t="i"/>
    <k n="`%EntityServiceId" t="i"/>
  </s>
  <s>
    <k n="Last trade time"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4">
    <x:dxf>
      <x:numFmt numFmtId="2" formatCode="0.00"/>
    </x:dxf>
    <x:dxf>
      <x:numFmt numFmtId="0" formatCode="General"/>
    </x:dxf>
    <x:dxf>
      <x:numFmt numFmtId="27" formatCode="dd/mm/yyyy\ hh:mm"/>
    </x:dxf>
    <x:dxf>
      <x:numFmt numFmtId="14" formatCode="0.00%"/>
    </x:dxf>
  </dxfs>
  <richProperties>
    <rPr n="NumberFormat" t="s"/>
    <rPr n="IsTitleField" t="b"/>
  </richProperties>
  <richStyles>
    <rSty dxfid="1">
      <rpv i="0">_([$$-en-US]* #,##0.00_);_([$$-en-US]* (#,##0.00);_([$$-en-US]* "-"??_);_(@_)</rpv>
    </rSty>
    <rSty>
      <rpv i="1">1</rpv>
    </rSty>
    <rSty dxfid="3"/>
    <rSty dxfid="2"/>
    <rSty dxfid="0">
      <rpv i="0">0.00</rpv>
    </rSty>
  </richStyles>
</richStyleShee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7" dT="2025-02-04T12:48:40.12" personId="{7228E779-9190-423B-BE02-FBA6C3363392}" id="{28E2D8AD-4BEC-44F0-A82D-E36997A8601F}">
    <text xml:space="preserve">We should separate Maintenance &amp; Repair into 2: 
- Cost of service agreement: routine maintenance, scheduled inspections, certain repairs, warranties for faults of the truck. 
- Additional maintenance costs: unexpected repairs or issues not covered by service agreement e.g. tire &amp; wheel repairs, electrical system issues, brake system maintenance. 
Exactly what is included in the service agreement will need a closer look for each OEM. </text>
  </threadedComment>
</ThreadedComments>
</file>

<file path=xl/threadedComments/threadedComment2.xml><?xml version="1.0" encoding="utf-8"?>
<ThreadedComments xmlns="http://schemas.microsoft.com/office/spreadsheetml/2018/threadedcomments" xmlns:x="http://schemas.openxmlformats.org/spreadsheetml/2006/main">
  <threadedComment ref="A29" dT="2025-02-04T12:48:40.12" personId="{7228E779-9190-423B-BE02-FBA6C3363392}" id="{35B3EF77-BD32-4E70-A8C8-EA83CE251DEC}">
    <text xml:space="preserve">We should separate Maintenance &amp; Repair into 2: 
- Cost of service agreement: routine maintenance, scheduled inspections, certain repairs, warranties for faults of the truck. 
- Additional maintenance costs: unexpected repairs or issues not covered by service agreement e.g. tire &amp; wheel repairs, electrical system issues, brake system maintenance. 
Exactly what is included in the service agreement will need a closer look for each OEM.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FBC9E-E28B-4827-BD46-8B92FCFBD3A3}">
  <sheetPr codeName="Sheet1">
    <tabColor rgb="FFFFFF00"/>
  </sheetPr>
  <dimension ref="A1:M27"/>
  <sheetViews>
    <sheetView zoomScale="78" zoomScaleNormal="100" workbookViewId="0">
      <selection activeCell="D5" sqref="D5"/>
    </sheetView>
  </sheetViews>
  <sheetFormatPr defaultColWidth="8.6640625" defaultRowHeight="14.4" x14ac:dyDescent="0.3"/>
  <cols>
    <col min="1" max="1" width="84.109375" style="18" customWidth="1"/>
    <col min="2" max="12" width="8.6640625" style="18"/>
    <col min="13" max="16384" width="8.6640625" style="52"/>
  </cols>
  <sheetData>
    <row r="1" spans="1:13" x14ac:dyDescent="0.3">
      <c r="A1" s="138" t="s">
        <v>0</v>
      </c>
    </row>
    <row r="2" spans="1:13" x14ac:dyDescent="0.3">
      <c r="A2" s="326" t="s">
        <v>1</v>
      </c>
      <c r="C2" s="139"/>
      <c r="D2" s="140"/>
      <c r="E2" s="140"/>
      <c r="F2" s="140"/>
      <c r="G2" s="140"/>
      <c r="H2" s="140"/>
      <c r="I2" s="140"/>
      <c r="J2" s="140"/>
      <c r="K2" s="140"/>
      <c r="L2" s="140"/>
      <c r="M2" s="141"/>
    </row>
    <row r="3" spans="1:13" ht="14.4" customHeight="1" x14ac:dyDescent="0.3">
      <c r="A3" s="326"/>
      <c r="C3" s="142"/>
      <c r="D3" s="152" t="s">
        <v>2</v>
      </c>
      <c r="E3" s="152"/>
      <c r="F3" s="152"/>
      <c r="G3" s="152"/>
      <c r="H3" s="152"/>
      <c r="I3" s="152"/>
      <c r="J3" s="152"/>
      <c r="K3" s="152"/>
      <c r="L3" s="152"/>
      <c r="M3" s="143"/>
    </row>
    <row r="4" spans="1:13" x14ac:dyDescent="0.3">
      <c r="A4" s="326"/>
      <c r="C4" s="142"/>
      <c r="M4" s="143"/>
    </row>
    <row r="5" spans="1:13" x14ac:dyDescent="0.3">
      <c r="A5" s="326"/>
      <c r="C5" s="142"/>
      <c r="D5" s="71"/>
      <c r="E5" s="153" t="s">
        <v>3</v>
      </c>
      <c r="M5" s="143"/>
    </row>
    <row r="6" spans="1:13" x14ac:dyDescent="0.3">
      <c r="A6" s="326"/>
      <c r="C6" s="142"/>
      <c r="D6" s="70"/>
      <c r="E6" s="153" t="s">
        <v>4</v>
      </c>
      <c r="M6" s="143"/>
    </row>
    <row r="7" spans="1:13" x14ac:dyDescent="0.3">
      <c r="A7" s="326"/>
      <c r="C7" s="142"/>
      <c r="M7" s="143"/>
    </row>
    <row r="8" spans="1:13" x14ac:dyDescent="0.3">
      <c r="A8" s="326"/>
      <c r="C8" s="142"/>
      <c r="M8" s="143"/>
    </row>
    <row r="9" spans="1:13" x14ac:dyDescent="0.3">
      <c r="A9" s="326"/>
      <c r="C9" s="142"/>
      <c r="D9" s="152" t="s">
        <v>5</v>
      </c>
      <c r="E9" s="152"/>
      <c r="F9" s="152"/>
      <c r="G9" s="152"/>
      <c r="H9" s="152"/>
      <c r="I9" s="152"/>
      <c r="J9" s="152"/>
      <c r="K9" s="152"/>
      <c r="L9" s="152"/>
      <c r="M9" s="143"/>
    </row>
    <row r="10" spans="1:13" x14ac:dyDescent="0.3">
      <c r="A10" s="326"/>
      <c r="C10" s="142"/>
      <c r="M10" s="143"/>
    </row>
    <row r="11" spans="1:13" ht="14.4" customHeight="1" x14ac:dyDescent="0.3">
      <c r="A11" s="326"/>
      <c r="C11" s="142"/>
      <c r="D11" s="154" t="s">
        <v>6</v>
      </c>
      <c r="E11" s="325" t="s">
        <v>7</v>
      </c>
      <c r="F11" s="325"/>
      <c r="G11" s="325"/>
      <c r="H11" s="325"/>
      <c r="I11" s="325"/>
      <c r="J11" s="325"/>
      <c r="K11" s="325"/>
      <c r="L11" s="325"/>
      <c r="M11" s="143"/>
    </row>
    <row r="12" spans="1:13" x14ac:dyDescent="0.3">
      <c r="A12" s="326"/>
      <c r="C12" s="142"/>
      <c r="D12" s="155"/>
      <c r="E12" s="325"/>
      <c r="F12" s="325"/>
      <c r="G12" s="325"/>
      <c r="H12" s="325"/>
      <c r="I12" s="325"/>
      <c r="J12" s="325"/>
      <c r="K12" s="325"/>
      <c r="L12" s="325"/>
      <c r="M12" s="143"/>
    </row>
    <row r="13" spans="1:13" x14ac:dyDescent="0.3">
      <c r="A13" s="326"/>
      <c r="C13" s="142"/>
      <c r="D13" s="155"/>
      <c r="E13" s="325"/>
      <c r="F13" s="325"/>
      <c r="G13" s="325"/>
      <c r="H13" s="325"/>
      <c r="I13" s="325"/>
      <c r="J13" s="325"/>
      <c r="K13" s="325"/>
      <c r="L13" s="325"/>
      <c r="M13" s="143"/>
    </row>
    <row r="14" spans="1:13" x14ac:dyDescent="0.3">
      <c r="A14" s="326"/>
      <c r="C14" s="142"/>
      <c r="D14" s="155"/>
      <c r="E14" s="155"/>
      <c r="F14" s="155"/>
      <c r="G14" s="155"/>
      <c r="H14" s="155"/>
      <c r="I14" s="155"/>
      <c r="J14" s="155"/>
      <c r="K14" s="155"/>
      <c r="L14" s="155"/>
      <c r="M14" s="143"/>
    </row>
    <row r="15" spans="1:13" ht="14.4" customHeight="1" x14ac:dyDescent="0.3">
      <c r="A15" s="326"/>
      <c r="C15" s="142"/>
      <c r="D15" s="156" t="s">
        <v>8</v>
      </c>
      <c r="E15" s="325" t="s">
        <v>9</v>
      </c>
      <c r="F15" s="325"/>
      <c r="G15" s="325"/>
      <c r="H15" s="325"/>
      <c r="I15" s="325"/>
      <c r="J15" s="325"/>
      <c r="K15" s="325"/>
      <c r="L15" s="325"/>
      <c r="M15" s="143"/>
    </row>
    <row r="16" spans="1:13" x14ac:dyDescent="0.3">
      <c r="A16" s="326"/>
      <c r="C16" s="142"/>
      <c r="D16" s="155"/>
      <c r="E16" s="325"/>
      <c r="F16" s="325"/>
      <c r="G16" s="325"/>
      <c r="H16" s="325"/>
      <c r="I16" s="325"/>
      <c r="J16" s="325"/>
      <c r="K16" s="325"/>
      <c r="L16" s="325"/>
      <c r="M16" s="143"/>
    </row>
    <row r="17" spans="1:13" x14ac:dyDescent="0.3">
      <c r="A17" s="326"/>
      <c r="C17" s="142"/>
      <c r="D17" s="155"/>
      <c r="E17" s="325"/>
      <c r="F17" s="325"/>
      <c r="G17" s="325"/>
      <c r="H17" s="325"/>
      <c r="I17" s="325"/>
      <c r="J17" s="325"/>
      <c r="K17" s="325"/>
      <c r="L17" s="325"/>
      <c r="M17" s="143"/>
    </row>
    <row r="18" spans="1:13" x14ac:dyDescent="0.3">
      <c r="A18" s="326"/>
      <c r="C18" s="142"/>
      <c r="D18" s="155"/>
      <c r="E18" s="155"/>
      <c r="F18" s="155"/>
      <c r="G18" s="155"/>
      <c r="H18" s="155"/>
      <c r="I18" s="155"/>
      <c r="J18" s="155"/>
      <c r="K18" s="155"/>
      <c r="L18" s="155"/>
      <c r="M18" s="143"/>
    </row>
    <row r="19" spans="1:13" x14ac:dyDescent="0.3">
      <c r="A19" s="326"/>
      <c r="C19" s="142"/>
      <c r="D19" s="156" t="s">
        <v>8</v>
      </c>
      <c r="E19" s="155" t="s">
        <v>10</v>
      </c>
      <c r="F19" s="155"/>
      <c r="G19" s="155"/>
      <c r="H19" s="155"/>
      <c r="I19" s="155"/>
      <c r="J19" s="155"/>
      <c r="K19" s="155"/>
      <c r="L19" s="155"/>
      <c r="M19" s="143"/>
    </row>
    <row r="20" spans="1:13" x14ac:dyDescent="0.3">
      <c r="A20" s="326"/>
      <c r="C20" s="142"/>
      <c r="D20" s="155"/>
      <c r="E20" s="155"/>
      <c r="F20" s="155"/>
      <c r="G20" s="155"/>
      <c r="H20" s="155"/>
      <c r="I20" s="155"/>
      <c r="J20" s="155"/>
      <c r="K20" s="155"/>
      <c r="L20" s="155"/>
      <c r="M20" s="143"/>
    </row>
    <row r="21" spans="1:13" x14ac:dyDescent="0.3">
      <c r="A21" s="326"/>
      <c r="C21" s="142"/>
      <c r="D21" s="156" t="s">
        <v>11</v>
      </c>
      <c r="E21" s="155" t="s">
        <v>12</v>
      </c>
      <c r="F21" s="155"/>
      <c r="G21" s="155"/>
      <c r="H21" s="155"/>
      <c r="I21" s="155"/>
      <c r="J21" s="155"/>
      <c r="K21" s="155"/>
      <c r="L21" s="155"/>
      <c r="M21" s="143"/>
    </row>
    <row r="22" spans="1:13" x14ac:dyDescent="0.3">
      <c r="A22" s="326"/>
      <c r="C22" s="144"/>
      <c r="D22" s="145"/>
      <c r="E22" s="145"/>
      <c r="F22" s="145"/>
      <c r="G22" s="145"/>
      <c r="H22" s="145"/>
      <c r="I22" s="145"/>
      <c r="J22" s="145"/>
      <c r="K22" s="145"/>
      <c r="L22" s="145"/>
      <c r="M22" s="146"/>
    </row>
    <row r="23" spans="1:13" x14ac:dyDescent="0.3">
      <c r="A23" s="326"/>
    </row>
    <row r="27" spans="1:13" x14ac:dyDescent="0.3">
      <c r="A27" s="16"/>
    </row>
  </sheetData>
  <mergeCells count="3">
    <mergeCell ref="E11:L13"/>
    <mergeCell ref="A2:A23"/>
    <mergeCell ref="E15:L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CD744-B8BE-4042-B269-935E4BE5657D}">
  <sheetPr codeName="Sheet3">
    <tabColor theme="4" tint="0.79998168889431442"/>
  </sheetPr>
  <dimension ref="B1:N26"/>
  <sheetViews>
    <sheetView zoomScaleNormal="100" workbookViewId="0">
      <selection activeCell="P12" sqref="P12"/>
    </sheetView>
  </sheetViews>
  <sheetFormatPr defaultColWidth="8.6640625" defaultRowHeight="14.4" x14ac:dyDescent="0.3"/>
  <cols>
    <col min="1" max="1" width="8.6640625" style="18"/>
    <col min="2" max="2" width="45.88671875" style="18" customWidth="1"/>
    <col min="3" max="3" width="9.109375" style="18" bestFit="1" customWidth="1"/>
    <col min="4" max="6" width="10.44140625" style="18" bestFit="1" customWidth="1"/>
    <col min="7" max="7" width="10.88671875" style="18" bestFit="1" customWidth="1"/>
    <col min="8" max="9" width="8.6640625" style="18"/>
    <col min="10" max="10" width="9.109375" style="18" bestFit="1" customWidth="1"/>
    <col min="11" max="11" width="10.44140625" style="18" bestFit="1" customWidth="1"/>
    <col min="12" max="12" width="10.5546875" style="18" bestFit="1" customWidth="1"/>
    <col min="13" max="13" width="10.44140625" style="18" bestFit="1" customWidth="1"/>
    <col min="14" max="15" width="10.88671875" style="18" bestFit="1" customWidth="1"/>
    <col min="16" max="16384" width="8.6640625" style="18"/>
  </cols>
  <sheetData>
    <row r="1" spans="2:14" ht="20.399999999999999" x14ac:dyDescent="0.3">
      <c r="C1" s="329" t="s">
        <v>13</v>
      </c>
      <c r="D1" s="330"/>
      <c r="E1" s="330"/>
      <c r="F1" s="330"/>
      <c r="J1" s="329" t="s">
        <v>14</v>
      </c>
      <c r="K1" s="330"/>
      <c r="L1" s="330"/>
      <c r="M1" s="330"/>
    </row>
    <row r="2" spans="2:14" ht="20.399999999999999" x14ac:dyDescent="0.45">
      <c r="B2" s="327" t="s">
        <v>15</v>
      </c>
      <c r="C2" s="333" t="s">
        <v>16</v>
      </c>
      <c r="D2" s="333"/>
      <c r="E2" s="333" t="s">
        <v>17</v>
      </c>
      <c r="F2" s="333"/>
      <c r="G2" s="170" t="s">
        <v>18</v>
      </c>
      <c r="J2" s="331" t="s">
        <v>16</v>
      </c>
      <c r="K2" s="331"/>
      <c r="L2" s="331" t="s">
        <v>16</v>
      </c>
      <c r="M2" s="331"/>
      <c r="N2" s="170" t="s">
        <v>18</v>
      </c>
    </row>
    <row r="3" spans="2:14" ht="17.100000000000001" customHeight="1" x14ac:dyDescent="0.3">
      <c r="B3" s="327"/>
      <c r="C3" s="332" t="str">
        <f>IF(ISBLANK('Template_BEV vs Diesel'!B17),"",'Template_BEV vs Diesel'!B17)</f>
        <v/>
      </c>
      <c r="D3" s="332"/>
      <c r="E3" s="332" t="str">
        <f>IF(ISBLANK('Template_BEV vs Diesel'!H17),"",'Template_BEV vs Diesel'!H17)</f>
        <v/>
      </c>
      <c r="F3" s="332"/>
      <c r="G3" s="160" t="str">
        <f>'Template_BEV vs Diesel'!B7</f>
        <v>USD</v>
      </c>
      <c r="J3" s="332" t="str">
        <f>IF(ISBLANK('Template_BEV vs BEV'!B16),"",'Template_BEV vs BEV'!B16)</f>
        <v/>
      </c>
      <c r="K3" s="332"/>
      <c r="L3" s="332" t="str">
        <f>IF(ISBLANK('Template_BEV vs BEV'!H16),"",'Template_BEV vs BEV'!H16)</f>
        <v/>
      </c>
      <c r="M3" s="332"/>
      <c r="N3" s="160" t="e">
        <f>'Template_BEV vs Diesel'!#REF!</f>
        <v>#REF!</v>
      </c>
    </row>
    <row r="4" spans="2:14" ht="20.399999999999999" x14ac:dyDescent="0.45">
      <c r="B4" s="161" t="s">
        <v>19</v>
      </c>
      <c r="C4" s="162" t="s">
        <v>20</v>
      </c>
      <c r="D4" s="162" t="s">
        <v>21</v>
      </c>
      <c r="E4" s="162" t="s">
        <v>22</v>
      </c>
      <c r="F4" s="162" t="s">
        <v>21</v>
      </c>
      <c r="J4" s="162" t="s">
        <v>20</v>
      </c>
      <c r="K4" s="162" t="s">
        <v>21</v>
      </c>
      <c r="L4" s="162" t="s">
        <v>22</v>
      </c>
      <c r="M4" s="162" t="s">
        <v>21</v>
      </c>
    </row>
    <row r="5" spans="2:14" x14ac:dyDescent="0.3">
      <c r="B5" s="168" t="s">
        <v>23</v>
      </c>
      <c r="C5" s="55">
        <f>D5*12</f>
        <v>0</v>
      </c>
      <c r="D5" s="55">
        <f>'Template_BEV vs Diesel'!D47</f>
        <v>0</v>
      </c>
      <c r="E5" s="55">
        <f>F5*12</f>
        <v>0</v>
      </c>
      <c r="F5" s="55">
        <f>'Template_BEV vs Diesel'!J47</f>
        <v>0</v>
      </c>
      <c r="J5" s="55">
        <f>K5*12</f>
        <v>0</v>
      </c>
      <c r="K5" s="55">
        <f>'Template_BEV vs BEV'!D45</f>
        <v>0</v>
      </c>
      <c r="L5" s="55">
        <f>M5*12</f>
        <v>0</v>
      </c>
      <c r="M5" s="55">
        <f>'Template_BEV vs BEV'!J45</f>
        <v>0</v>
      </c>
    </row>
    <row r="6" spans="2:14" x14ac:dyDescent="0.3">
      <c r="B6" s="168" t="s">
        <v>24</v>
      </c>
      <c r="C6" s="55">
        <f t="shared" ref="C6:C15" si="0">D6*12</f>
        <v>0</v>
      </c>
      <c r="D6" s="55">
        <f>'Template_BEV vs Diesel'!D48</f>
        <v>0</v>
      </c>
      <c r="E6" s="55">
        <f t="shared" ref="E6:E15" si="1">F6*12</f>
        <v>0</v>
      </c>
      <c r="F6" s="55">
        <f>'Template_BEV vs Diesel'!J48</f>
        <v>0</v>
      </c>
      <c r="J6" s="55">
        <f t="shared" ref="J6:J15" si="2">K6*12</f>
        <v>0</v>
      </c>
      <c r="K6" s="55">
        <f>'Template_BEV vs BEV'!D46</f>
        <v>0</v>
      </c>
      <c r="L6" s="55">
        <f t="shared" ref="L6:L15" si="3">M6*12</f>
        <v>0</v>
      </c>
      <c r="M6" s="55">
        <f>'Template_BEV vs BEV'!J46</f>
        <v>0</v>
      </c>
    </row>
    <row r="7" spans="2:14" x14ac:dyDescent="0.3">
      <c r="B7" s="168" t="s">
        <v>25</v>
      </c>
      <c r="C7" s="55">
        <f t="shared" si="0"/>
        <v>0</v>
      </c>
      <c r="D7" s="55">
        <f>'Template_BEV vs Diesel'!D49</f>
        <v>0</v>
      </c>
      <c r="E7" s="55">
        <f t="shared" si="1"/>
        <v>0</v>
      </c>
      <c r="F7" s="55">
        <f>'Template_BEV vs Diesel'!J49</f>
        <v>0</v>
      </c>
      <c r="J7" s="55">
        <f t="shared" si="2"/>
        <v>0</v>
      </c>
      <c r="K7" s="55">
        <f>'Template_BEV vs BEV'!D47</f>
        <v>0</v>
      </c>
      <c r="L7" s="55">
        <f t="shared" si="3"/>
        <v>0</v>
      </c>
      <c r="M7" s="55">
        <f>'Template_BEV vs BEV'!J47</f>
        <v>0</v>
      </c>
    </row>
    <row r="8" spans="2:14" x14ac:dyDescent="0.3">
      <c r="B8" s="168" t="s">
        <v>26</v>
      </c>
      <c r="C8" s="147">
        <f t="shared" si="0"/>
        <v>0</v>
      </c>
      <c r="D8" s="147">
        <f>'Template_BEV vs Diesel'!D50</f>
        <v>0</v>
      </c>
      <c r="E8" s="147">
        <f t="shared" si="1"/>
        <v>0</v>
      </c>
      <c r="F8" s="147">
        <f>'Template_BEV vs Diesel'!J50</f>
        <v>0</v>
      </c>
      <c r="J8" s="147">
        <f t="shared" si="2"/>
        <v>0</v>
      </c>
      <c r="K8" s="147">
        <f>'Template_BEV vs BEV'!D48</f>
        <v>0</v>
      </c>
      <c r="L8" s="147">
        <f t="shared" si="3"/>
        <v>0</v>
      </c>
      <c r="M8" s="147">
        <f>'Template_BEV vs BEV'!J48</f>
        <v>0</v>
      </c>
    </row>
    <row r="9" spans="2:14" x14ac:dyDescent="0.3">
      <c r="B9" s="168" t="s">
        <v>27</v>
      </c>
      <c r="C9" s="55">
        <f t="shared" si="0"/>
        <v>0</v>
      </c>
      <c r="D9" s="55">
        <f>'Template_BEV vs Diesel'!D51</f>
        <v>0</v>
      </c>
      <c r="E9" s="55">
        <f t="shared" si="1"/>
        <v>0</v>
      </c>
      <c r="F9" s="55">
        <f>'Template_BEV vs Diesel'!J51</f>
        <v>0</v>
      </c>
      <c r="J9" s="55">
        <f t="shared" si="2"/>
        <v>0</v>
      </c>
      <c r="K9" s="55">
        <f>'Template_BEV vs BEV'!D49</f>
        <v>0</v>
      </c>
      <c r="L9" s="55">
        <f t="shared" si="3"/>
        <v>0</v>
      </c>
      <c r="M9" s="55">
        <f>'Template_BEV vs BEV'!J49</f>
        <v>0</v>
      </c>
    </row>
    <row r="10" spans="2:14" x14ac:dyDescent="0.3">
      <c r="B10" s="168" t="s">
        <v>28</v>
      </c>
      <c r="C10" s="55">
        <f t="shared" si="0"/>
        <v>0</v>
      </c>
      <c r="D10" s="55">
        <f>'Template_BEV vs Diesel'!D52</f>
        <v>0</v>
      </c>
      <c r="E10" s="55">
        <f t="shared" si="1"/>
        <v>0</v>
      </c>
      <c r="F10" s="55">
        <f>'Template_BEV vs Diesel'!J52</f>
        <v>0</v>
      </c>
      <c r="J10" s="55">
        <f t="shared" si="2"/>
        <v>0</v>
      </c>
      <c r="K10" s="55">
        <f>'Template_BEV vs BEV'!D50</f>
        <v>0</v>
      </c>
      <c r="L10" s="55">
        <f t="shared" si="3"/>
        <v>0</v>
      </c>
      <c r="M10" s="55">
        <f>'Template_BEV vs BEV'!J50</f>
        <v>0</v>
      </c>
    </row>
    <row r="11" spans="2:14" x14ac:dyDescent="0.3">
      <c r="B11" s="168" t="s">
        <v>29</v>
      </c>
      <c r="C11" s="55">
        <f t="shared" si="0"/>
        <v>0</v>
      </c>
      <c r="D11" s="55">
        <f>'Template_BEV vs Diesel'!D53</f>
        <v>0</v>
      </c>
      <c r="E11" s="55">
        <f t="shared" si="1"/>
        <v>0</v>
      </c>
      <c r="F11" s="55">
        <f>'Template_BEV vs Diesel'!J53</f>
        <v>0</v>
      </c>
      <c r="J11" s="55">
        <f t="shared" si="2"/>
        <v>0</v>
      </c>
      <c r="K11" s="55">
        <f>'Template_BEV vs BEV'!D51</f>
        <v>0</v>
      </c>
      <c r="L11" s="55">
        <f t="shared" si="3"/>
        <v>0</v>
      </c>
      <c r="M11" s="55">
        <f>'Template_BEV vs BEV'!J51</f>
        <v>0</v>
      </c>
    </row>
    <row r="12" spans="2:14" x14ac:dyDescent="0.3">
      <c r="B12" s="168" t="s">
        <v>30</v>
      </c>
      <c r="C12" s="55">
        <f t="shared" si="0"/>
        <v>0</v>
      </c>
      <c r="D12" s="55">
        <f>'Template_BEV vs Diesel'!D54</f>
        <v>0</v>
      </c>
      <c r="E12" s="55">
        <f t="shared" si="1"/>
        <v>0</v>
      </c>
      <c r="F12" s="55">
        <f>'Template_BEV vs Diesel'!J54</f>
        <v>0</v>
      </c>
      <c r="J12" s="55">
        <f t="shared" si="2"/>
        <v>0</v>
      </c>
      <c r="K12" s="55">
        <f>'Template_BEV vs BEV'!D52</f>
        <v>0</v>
      </c>
      <c r="L12" s="55">
        <f t="shared" si="3"/>
        <v>0</v>
      </c>
      <c r="M12" s="55">
        <f>'Template_BEV vs BEV'!J52</f>
        <v>0</v>
      </c>
    </row>
    <row r="13" spans="2:14" x14ac:dyDescent="0.3">
      <c r="B13" s="168" t="s">
        <v>31</v>
      </c>
      <c r="C13" s="55">
        <f t="shared" si="0"/>
        <v>0</v>
      </c>
      <c r="D13" s="55">
        <f>'Template_BEV vs Diesel'!D55</f>
        <v>0</v>
      </c>
      <c r="E13" s="55">
        <f t="shared" si="1"/>
        <v>0</v>
      </c>
      <c r="F13" s="55">
        <f>'Template_BEV vs Diesel'!J55</f>
        <v>0</v>
      </c>
      <c r="J13" s="55">
        <f t="shared" si="2"/>
        <v>0</v>
      </c>
      <c r="K13" s="55">
        <f>'Template_BEV vs BEV'!D53</f>
        <v>0</v>
      </c>
      <c r="L13" s="55">
        <f t="shared" si="3"/>
        <v>0</v>
      </c>
      <c r="M13" s="55">
        <f>'Template_BEV vs BEV'!J53</f>
        <v>0</v>
      </c>
    </row>
    <row r="14" spans="2:14" x14ac:dyDescent="0.3">
      <c r="B14" s="168" t="s">
        <v>32</v>
      </c>
      <c r="C14" s="55">
        <f t="shared" si="0"/>
        <v>0</v>
      </c>
      <c r="D14" s="55">
        <f>'Template_BEV vs Diesel'!D56</f>
        <v>0</v>
      </c>
      <c r="E14" s="55">
        <f t="shared" si="1"/>
        <v>0</v>
      </c>
      <c r="F14" s="55">
        <f>'Template_BEV vs Diesel'!J56</f>
        <v>0</v>
      </c>
      <c r="J14" s="55">
        <f t="shared" si="2"/>
        <v>0</v>
      </c>
      <c r="K14" s="55">
        <f>'Template_BEV vs BEV'!D54</f>
        <v>0</v>
      </c>
      <c r="L14" s="55">
        <f t="shared" si="3"/>
        <v>0</v>
      </c>
      <c r="M14" s="55">
        <f>'Template_BEV vs BEV'!J54</f>
        <v>0</v>
      </c>
    </row>
    <row r="15" spans="2:14" x14ac:dyDescent="0.3">
      <c r="B15" s="168" t="s">
        <v>33</v>
      </c>
      <c r="C15" s="55">
        <f t="shared" si="0"/>
        <v>0</v>
      </c>
      <c r="D15" s="55">
        <f>'Template_BEV vs Diesel'!D57</f>
        <v>0</v>
      </c>
      <c r="E15" s="55">
        <f t="shared" si="1"/>
        <v>0</v>
      </c>
      <c r="F15" s="55">
        <f>'Template_BEV vs Diesel'!J57</f>
        <v>0</v>
      </c>
      <c r="J15" s="55">
        <f t="shared" si="2"/>
        <v>0</v>
      </c>
      <c r="K15" s="55">
        <f>'Template_BEV vs BEV'!D55</f>
        <v>0</v>
      </c>
      <c r="L15" s="55">
        <f t="shared" si="3"/>
        <v>0</v>
      </c>
      <c r="M15" s="55">
        <f>'Template_BEV vs BEV'!J55</f>
        <v>0</v>
      </c>
    </row>
    <row r="16" spans="2:14" ht="18" x14ac:dyDescent="0.4">
      <c r="B16" s="169" t="s">
        <v>34</v>
      </c>
      <c r="C16" s="167">
        <f>D16*12</f>
        <v>0</v>
      </c>
      <c r="D16" s="165">
        <f>'Template_BEV vs Diesel'!D58</f>
        <v>0</v>
      </c>
      <c r="E16" s="167">
        <f>F16*12</f>
        <v>0</v>
      </c>
      <c r="F16" s="165">
        <f>'Template_BEV vs Diesel'!J58</f>
        <v>0</v>
      </c>
      <c r="J16" s="167">
        <f>K16*12</f>
        <v>0</v>
      </c>
      <c r="K16" s="165">
        <f>'Template_BEV vs BEV'!D56</f>
        <v>0</v>
      </c>
      <c r="L16" s="167">
        <f>M16*12</f>
        <v>0</v>
      </c>
      <c r="M16" s="165">
        <f>'Template_BEV vs BEV'!J56</f>
        <v>0</v>
      </c>
    </row>
    <row r="18" spans="2:13" ht="20.399999999999999" x14ac:dyDescent="0.45">
      <c r="B18" s="170" t="s">
        <v>35</v>
      </c>
      <c r="C18" s="166" t="str">
        <f>C3</f>
        <v/>
      </c>
      <c r="D18" s="166" t="str">
        <f>E3</f>
        <v/>
      </c>
      <c r="G18" s="334" t="s">
        <v>35</v>
      </c>
      <c r="H18" s="334"/>
      <c r="I18" s="334"/>
      <c r="J18" s="334"/>
      <c r="K18" s="334"/>
      <c r="L18" s="166" t="str">
        <f>J3</f>
        <v/>
      </c>
      <c r="M18" s="166" t="str">
        <f>L3</f>
        <v/>
      </c>
    </row>
    <row r="19" spans="2:13" x14ac:dyDescent="0.3">
      <c r="B19" s="163" t="s">
        <v>36</v>
      </c>
      <c r="C19" s="164" t="e">
        <f>'Template_BEV vs Diesel'!D61</f>
        <v>#DIV/0!</v>
      </c>
      <c r="D19" s="164" t="e">
        <f>'Template_BEV vs Diesel'!J61</f>
        <v>#DIV/0!</v>
      </c>
      <c r="G19" s="335" t="s">
        <v>36</v>
      </c>
      <c r="H19" s="335"/>
      <c r="I19" s="335"/>
      <c r="J19" s="335"/>
      <c r="K19" s="335"/>
      <c r="L19" s="167" t="e">
        <f>'Template_BEV vs BEV'!D59</f>
        <v>#DIV/0!</v>
      </c>
      <c r="M19" s="167" t="e">
        <f>'Template_BEV vs BEV'!J59</f>
        <v>#DIV/0!</v>
      </c>
    </row>
    <row r="20" spans="2:13" x14ac:dyDescent="0.3">
      <c r="B20" s="163" t="s">
        <v>37</v>
      </c>
      <c r="C20" s="164" t="e">
        <f>'Template_BEV vs Diesel'!D62</f>
        <v>#DIV/0!</v>
      </c>
      <c r="D20" s="164" t="e">
        <f>'Template_BEV vs Diesel'!J62</f>
        <v>#DIV/0!</v>
      </c>
      <c r="G20" s="335" t="s">
        <v>37</v>
      </c>
      <c r="H20" s="335"/>
      <c r="I20" s="335"/>
      <c r="J20" s="335"/>
      <c r="K20" s="335"/>
      <c r="L20" s="167" t="e">
        <f>'Template_BEV vs BEV'!D60</f>
        <v>#DIV/0!</v>
      </c>
      <c r="M20" s="167" t="e">
        <f>'Template_BEV vs BEV'!J60</f>
        <v>#DIV/0!</v>
      </c>
    </row>
    <row r="21" spans="2:13" x14ac:dyDescent="0.3">
      <c r="B21" s="163" t="s">
        <v>38</v>
      </c>
      <c r="C21" s="164" t="e">
        <f>'Template_BEV vs Diesel'!D63</f>
        <v>#DIV/0!</v>
      </c>
      <c r="D21" s="164" t="e">
        <f>'Template_BEV vs Diesel'!J63</f>
        <v>#DIV/0!</v>
      </c>
      <c r="G21" s="335" t="s">
        <v>38</v>
      </c>
      <c r="H21" s="335"/>
      <c r="I21" s="335"/>
      <c r="J21" s="335"/>
      <c r="K21" s="335"/>
      <c r="L21" s="167" t="e">
        <f>'Template_BEV vs BEV'!D61</f>
        <v>#DIV/0!</v>
      </c>
      <c r="M21" s="167" t="e">
        <f>'Template_BEV vs BEV'!J61</f>
        <v>#DIV/0!</v>
      </c>
    </row>
    <row r="25" spans="2:13" ht="14.4" customHeight="1" x14ac:dyDescent="0.3">
      <c r="B25" s="328" t="s">
        <v>39</v>
      </c>
    </row>
    <row r="26" spans="2:13" x14ac:dyDescent="0.3">
      <c r="B26" s="328"/>
    </row>
  </sheetData>
  <mergeCells count="16">
    <mergeCell ref="B2:B3"/>
    <mergeCell ref="B25:B26"/>
    <mergeCell ref="C1:F1"/>
    <mergeCell ref="J1:M1"/>
    <mergeCell ref="J2:K2"/>
    <mergeCell ref="L2:M2"/>
    <mergeCell ref="C3:D3"/>
    <mergeCell ref="E3:F3"/>
    <mergeCell ref="C2:D2"/>
    <mergeCell ref="E2:F2"/>
    <mergeCell ref="G18:K18"/>
    <mergeCell ref="G19:K19"/>
    <mergeCell ref="G20:K20"/>
    <mergeCell ref="G21:K21"/>
    <mergeCell ref="J3:K3"/>
    <mergeCell ref="L3:M3"/>
  </mergeCells>
  <conditionalFormatting sqref="C19:D19">
    <cfRule type="colorScale" priority="14">
      <colorScale>
        <cfvo type="min"/>
        <cfvo type="percentile" val="50"/>
        <cfvo type="max"/>
        <color theme="9" tint="0.59999389629810485"/>
        <color rgb="FFFFEB84"/>
        <color rgb="FFF8696B"/>
      </colorScale>
    </cfRule>
    <cfRule type="colorScale" priority="23">
      <colorScale>
        <cfvo type="min"/>
        <cfvo type="percentile" val="50"/>
        <cfvo type="max"/>
        <color rgb="FFF8696B"/>
        <color rgb="FFFFEB84"/>
        <color rgb="FF63BE7B"/>
      </colorScale>
    </cfRule>
  </conditionalFormatting>
  <conditionalFormatting sqref="C20:D20">
    <cfRule type="colorScale" priority="13">
      <colorScale>
        <cfvo type="min"/>
        <cfvo type="percentile" val="50"/>
        <cfvo type="max"/>
        <color theme="9" tint="0.59999389629810485"/>
        <color rgb="FFFFEB84"/>
        <color rgb="FFF8696B"/>
      </colorScale>
    </cfRule>
  </conditionalFormatting>
  <conditionalFormatting sqref="C21:D21">
    <cfRule type="colorScale" priority="12">
      <colorScale>
        <cfvo type="min"/>
        <cfvo type="percentile" val="50"/>
        <cfvo type="max"/>
        <color theme="9" tint="0.59999389629810485"/>
        <color rgb="FFFFEB84"/>
        <color rgb="FFF8696B"/>
      </colorScale>
    </cfRule>
  </conditionalFormatting>
  <conditionalFormatting sqref="F16 D16">
    <cfRule type="colorScale" priority="15">
      <colorScale>
        <cfvo type="min"/>
        <cfvo type="percentile" val="50"/>
        <cfvo type="max"/>
        <color theme="9" tint="0.59999389629810485"/>
        <color rgb="FFFFEB84"/>
        <color rgb="FFF8696B"/>
      </colorScale>
    </cfRule>
  </conditionalFormatting>
  <conditionalFormatting sqref="K16 M16">
    <cfRule type="colorScale" priority="1">
      <colorScale>
        <cfvo type="min"/>
        <cfvo type="percentile" val="50"/>
        <cfvo type="max"/>
        <color theme="9" tint="0.59999389629810485"/>
        <color rgb="FFFFEB84"/>
        <color rgb="FFF8696B"/>
      </colorScale>
    </cfRule>
  </conditionalFormatting>
  <conditionalFormatting sqref="L19:M19">
    <cfRule type="colorScale" priority="4">
      <colorScale>
        <cfvo type="min"/>
        <cfvo type="percentile" val="50"/>
        <cfvo type="max"/>
        <color theme="9" tint="0.59999389629810485"/>
        <color rgb="FFFFEB84"/>
        <color rgb="FFF8696B"/>
      </colorScale>
    </cfRule>
    <cfRule type="colorScale" priority="5">
      <colorScale>
        <cfvo type="min"/>
        <cfvo type="percentile" val="50"/>
        <cfvo type="max"/>
        <color rgb="FFF8696B"/>
        <color rgb="FFFFEB84"/>
        <color rgb="FF63BE7B"/>
      </colorScale>
    </cfRule>
  </conditionalFormatting>
  <conditionalFormatting sqref="L20:M20">
    <cfRule type="colorScale" priority="3">
      <colorScale>
        <cfvo type="min"/>
        <cfvo type="percentile" val="50"/>
        <cfvo type="max"/>
        <color theme="9" tint="0.59999389629810485"/>
        <color rgb="FFFFEB84"/>
        <color rgb="FFF8696B"/>
      </colorScale>
    </cfRule>
  </conditionalFormatting>
  <conditionalFormatting sqref="L21:M21">
    <cfRule type="colorScale" priority="2">
      <colorScale>
        <cfvo type="min"/>
        <cfvo type="percentile" val="50"/>
        <cfvo type="max"/>
        <color theme="9" tint="0.59999389629810485"/>
        <color rgb="FFFFEB84"/>
        <color rgb="FFF8696B"/>
      </colorScale>
    </cfRule>
  </conditionalFormatting>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CopyDataEv_Diesel">
                <anchor moveWithCells="1" sizeWithCells="1">
                  <from>
                    <xdr:col>2</xdr:col>
                    <xdr:colOff>236220</xdr:colOff>
                    <xdr:row>23</xdr:row>
                    <xdr:rowOff>121920</xdr:rowOff>
                  </from>
                  <to>
                    <xdr:col>5</xdr:col>
                    <xdr:colOff>541020</xdr:colOff>
                    <xdr:row>26</xdr:row>
                    <xdr:rowOff>182880</xdr:rowOff>
                  </to>
                </anchor>
              </controlPr>
            </control>
          </mc:Choice>
        </mc:AlternateContent>
        <mc:AlternateContent xmlns:mc="http://schemas.openxmlformats.org/markup-compatibility/2006">
          <mc:Choice Requires="x14">
            <control shapeId="1026" r:id="rId5" name="Button 2">
              <controlPr defaultSize="0" print="0" autoFill="0" autoPict="0" macro="[0]!CopyDataEv_EV">
                <anchor moveWithCells="1" sizeWithCells="1">
                  <from>
                    <xdr:col>9</xdr:col>
                    <xdr:colOff>350520</xdr:colOff>
                    <xdr:row>23</xdr:row>
                    <xdr:rowOff>83820</xdr:rowOff>
                  </from>
                  <to>
                    <xdr:col>12</xdr:col>
                    <xdr:colOff>640080</xdr:colOff>
                    <xdr:row>26</xdr:row>
                    <xdr:rowOff>144780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1F0F5-2F0F-42DA-B9E7-40356CC4CEDE}">
  <sheetPr codeName="Sheet4">
    <tabColor theme="9" tint="0.79998168889431442"/>
    <pageSetUpPr fitToPage="1"/>
  </sheetPr>
  <dimension ref="A1:N71"/>
  <sheetViews>
    <sheetView showGridLines="0" zoomScaleNormal="100" workbookViewId="0">
      <selection activeCell="F40" sqref="F40"/>
    </sheetView>
  </sheetViews>
  <sheetFormatPr defaultColWidth="8.5546875" defaultRowHeight="14.4" x14ac:dyDescent="0.3"/>
  <cols>
    <col min="1" max="1" width="45.44140625" customWidth="1"/>
    <col min="2" max="4" width="13.88671875" customWidth="1"/>
    <col min="5" max="5" width="7" customWidth="1"/>
    <col min="6" max="6" width="11.5546875" customWidth="1"/>
    <col min="7" max="7" width="39.109375" customWidth="1"/>
    <col min="8" max="10" width="12.5546875" customWidth="1"/>
  </cols>
  <sheetData>
    <row r="1" spans="1:14" s="54" customFormat="1" x14ac:dyDescent="0.3">
      <c r="A1" s="123" t="s">
        <v>40</v>
      </c>
    </row>
    <row r="2" spans="1:14" x14ac:dyDescent="0.3">
      <c r="A2" s="81"/>
      <c r="B2" s="82"/>
      <c r="C2" s="82"/>
      <c r="D2" s="82"/>
      <c r="E2" s="82"/>
      <c r="F2" s="82"/>
      <c r="G2" s="82"/>
      <c r="H2" s="82"/>
      <c r="I2" s="82"/>
      <c r="J2" s="82"/>
      <c r="K2" s="83"/>
    </row>
    <row r="3" spans="1:14" ht="18" x14ac:dyDescent="0.35">
      <c r="A3" s="84" t="s">
        <v>41</v>
      </c>
      <c r="B3" s="74"/>
      <c r="C3" s="74"/>
      <c r="D3" s="74"/>
      <c r="G3" s="74" t="s">
        <v>42</v>
      </c>
      <c r="H3" s="75"/>
      <c r="I3" s="75"/>
      <c r="J3" s="75"/>
      <c r="K3" s="85"/>
    </row>
    <row r="4" spans="1:14" x14ac:dyDescent="0.3">
      <c r="A4" s="86" t="s">
        <v>43</v>
      </c>
      <c r="B4" s="12">
        <v>0</v>
      </c>
      <c r="C4" s="13" t="s">
        <v>44</v>
      </c>
      <c r="G4" s="76" t="s">
        <v>43</v>
      </c>
      <c r="H4" s="77">
        <f>B4</f>
        <v>0</v>
      </c>
      <c r="I4" s="78" t="s">
        <v>44</v>
      </c>
      <c r="K4" s="85"/>
      <c r="M4" s="71"/>
      <c r="N4" s="72" t="s">
        <v>3</v>
      </c>
    </row>
    <row r="5" spans="1:14" x14ac:dyDescent="0.3">
      <c r="A5" s="87" t="s">
        <v>45</v>
      </c>
      <c r="B5" s="15">
        <v>0</v>
      </c>
      <c r="C5" s="13" t="s">
        <v>46</v>
      </c>
      <c r="G5" s="79" t="s">
        <v>45</v>
      </c>
      <c r="H5" s="24">
        <f>B5</f>
        <v>0</v>
      </c>
      <c r="I5" s="80" t="s">
        <v>46</v>
      </c>
      <c r="K5" s="85"/>
      <c r="M5" s="70"/>
      <c r="N5" s="72" t="s">
        <v>4</v>
      </c>
    </row>
    <row r="6" spans="1:14" x14ac:dyDescent="0.3">
      <c r="A6" s="87" t="s">
        <v>47</v>
      </c>
      <c r="B6" s="15">
        <v>0</v>
      </c>
      <c r="C6" s="13" t="s">
        <v>48</v>
      </c>
      <c r="G6" s="79" t="s">
        <v>47</v>
      </c>
      <c r="H6" s="24">
        <f>B6</f>
        <v>0</v>
      </c>
      <c r="I6" s="78" t="s">
        <v>48</v>
      </c>
      <c r="K6" s="85"/>
    </row>
    <row r="7" spans="1:14" x14ac:dyDescent="0.3">
      <c r="A7" s="87" t="s">
        <v>18</v>
      </c>
      <c r="B7" s="15" t="s">
        <v>49</v>
      </c>
      <c r="C7" s="13"/>
      <c r="G7" t="s">
        <v>18</v>
      </c>
      <c r="H7" s="24" t="str">
        <f>B7</f>
        <v>USD</v>
      </c>
      <c r="K7" s="85"/>
    </row>
    <row r="8" spans="1:14" x14ac:dyDescent="0.3">
      <c r="A8" s="88" t="s">
        <v>50</v>
      </c>
      <c r="B8" s="12">
        <v>0</v>
      </c>
      <c r="C8" s="13"/>
      <c r="G8" t="s">
        <v>50</v>
      </c>
      <c r="H8" s="13">
        <f>B8</f>
        <v>0</v>
      </c>
      <c r="I8" s="13"/>
      <c r="K8" s="85"/>
    </row>
    <row r="9" spans="1:14" x14ac:dyDescent="0.3">
      <c r="A9" s="88" t="s">
        <v>51</v>
      </c>
      <c r="B9" s="14">
        <v>0</v>
      </c>
      <c r="C9" s="13" t="str" cm="1">
        <f t="array" ref="C9">_xlfn.IFS($B$7="EUR","EUR/kWh",$B$7="USD","USD/kWh",ISBLANK($B$7)=TRUE,"-")</f>
        <v>USD/kWh</v>
      </c>
      <c r="D9" s="32">
        <v>1</v>
      </c>
      <c r="G9" t="s">
        <v>52</v>
      </c>
      <c r="H9" s="14">
        <v>0</v>
      </c>
      <c r="I9" s="13" t="str" cm="1">
        <f t="array" ref="I9">_xlfn.IFS($B$7="EUR","EUR/kWh",$B$7="USD","USD/kWh",ISBLANK($B$7)=TRUE,"-")</f>
        <v>USD/kWh</v>
      </c>
      <c r="K9" s="85"/>
    </row>
    <row r="10" spans="1:14" x14ac:dyDescent="0.3">
      <c r="A10" s="88" t="s">
        <v>53</v>
      </c>
      <c r="B10" s="14">
        <v>0</v>
      </c>
      <c r="C10" s="13" t="str" cm="1">
        <f t="array" ref="C10">_xlfn.IFS($B$7="EUR","EUR/kWh",$B$7="USD","USD/kWh",ISBLANK($B$7)=TRUE,"-")</f>
        <v>USD/kWh</v>
      </c>
      <c r="D10" s="32">
        <f>1-D9</f>
        <v>0</v>
      </c>
      <c r="G10" t="s">
        <v>54</v>
      </c>
      <c r="H10" s="14">
        <v>0</v>
      </c>
      <c r="I10" s="13" t="str" cm="1">
        <f t="array" ref="I10">_xlfn.IFS($B$7="EUR","EUR/kWh",$B$7="USD","USD/kWh",ISBLANK($B$7)=TRUE,"-")</f>
        <v>USD/kWh</v>
      </c>
      <c r="K10" s="85"/>
    </row>
    <row r="11" spans="1:14" x14ac:dyDescent="0.3">
      <c r="A11" s="89"/>
      <c r="B11" s="90"/>
      <c r="C11" s="91"/>
      <c r="D11" s="92"/>
      <c r="E11" s="93"/>
      <c r="F11" s="93"/>
      <c r="G11" s="93"/>
      <c r="H11" s="90"/>
      <c r="I11" s="91"/>
      <c r="J11" s="93"/>
      <c r="K11" s="94"/>
    </row>
    <row r="12" spans="1:14" x14ac:dyDescent="0.3">
      <c r="A12" s="18"/>
      <c r="B12" s="17"/>
      <c r="C12" s="13"/>
      <c r="D12" s="73"/>
      <c r="E12" s="18"/>
      <c r="F12" s="18"/>
      <c r="G12" s="18"/>
      <c r="H12" s="17"/>
      <c r="I12" s="13"/>
      <c r="J12" s="18"/>
    </row>
    <row r="13" spans="1:14" x14ac:dyDescent="0.3">
      <c r="A13" s="18"/>
      <c r="B13" s="17"/>
      <c r="C13" s="13"/>
      <c r="D13" s="73"/>
      <c r="E13" s="18"/>
      <c r="F13" s="18"/>
      <c r="G13" s="18"/>
      <c r="H13" s="17"/>
      <c r="I13" s="13"/>
      <c r="J13" s="18"/>
    </row>
    <row r="14" spans="1:14" s="128" customFormat="1" x14ac:dyDescent="0.3">
      <c r="A14" s="124" t="s">
        <v>55</v>
      </c>
      <c r="B14" s="125"/>
      <c r="C14" s="126"/>
      <c r="D14" s="127"/>
      <c r="H14" s="125"/>
      <c r="I14" s="126"/>
    </row>
    <row r="15" spans="1:14" ht="16.2" x14ac:dyDescent="0.35">
      <c r="A15" s="97"/>
      <c r="B15" s="98"/>
      <c r="C15" s="99"/>
      <c r="D15" s="99"/>
      <c r="E15" s="99"/>
      <c r="F15" s="99"/>
      <c r="G15" s="99"/>
      <c r="H15" s="99"/>
      <c r="I15" s="99"/>
      <c r="J15" s="99"/>
      <c r="K15" s="100"/>
    </row>
    <row r="16" spans="1:14" ht="18" x14ac:dyDescent="0.35">
      <c r="A16" s="101" t="s">
        <v>56</v>
      </c>
      <c r="B16" s="74"/>
      <c r="C16" s="74"/>
      <c r="D16" s="74"/>
      <c r="G16" s="74" t="s">
        <v>56</v>
      </c>
      <c r="H16" s="74"/>
      <c r="I16" s="74"/>
      <c r="J16" s="74"/>
      <c r="K16" s="102"/>
    </row>
    <row r="17" spans="1:11" x14ac:dyDescent="0.3">
      <c r="A17" s="103" t="s">
        <v>57</v>
      </c>
      <c r="B17" s="12"/>
      <c r="G17" t="s">
        <v>57</v>
      </c>
      <c r="H17" s="12"/>
      <c r="K17" s="102"/>
    </row>
    <row r="18" spans="1:11" x14ac:dyDescent="0.3">
      <c r="A18" s="103" t="s">
        <v>58</v>
      </c>
      <c r="B18" s="12"/>
      <c r="G18" t="s">
        <v>58</v>
      </c>
      <c r="H18" s="12"/>
      <c r="K18" s="102"/>
    </row>
    <row r="19" spans="1:11" x14ac:dyDescent="0.3">
      <c r="A19" s="103" t="s">
        <v>59</v>
      </c>
      <c r="B19" s="12"/>
      <c r="G19" t="s">
        <v>59</v>
      </c>
      <c r="H19" s="12"/>
      <c r="K19" s="102"/>
    </row>
    <row r="20" spans="1:11" x14ac:dyDescent="0.3">
      <c r="A20" s="103" t="s">
        <v>60</v>
      </c>
      <c r="B20" s="12"/>
      <c r="G20" t="s">
        <v>60</v>
      </c>
      <c r="H20" s="12"/>
      <c r="K20" s="102"/>
    </row>
    <row r="21" spans="1:11" x14ac:dyDescent="0.3">
      <c r="A21" s="103" t="s">
        <v>61</v>
      </c>
      <c r="B21" s="12"/>
      <c r="G21" t="s">
        <v>61</v>
      </c>
      <c r="H21" s="12"/>
      <c r="K21" s="102"/>
    </row>
    <row r="22" spans="1:11" x14ac:dyDescent="0.3">
      <c r="A22" s="103" t="s">
        <v>62</v>
      </c>
      <c r="B22" s="12"/>
      <c r="G22" t="s">
        <v>63</v>
      </c>
      <c r="H22" s="12"/>
      <c r="K22" s="102"/>
    </row>
    <row r="23" spans="1:11" x14ac:dyDescent="0.3">
      <c r="A23" s="103" t="s">
        <v>64</v>
      </c>
      <c r="B23" s="12">
        <v>0</v>
      </c>
      <c r="C23" t="s">
        <v>65</v>
      </c>
      <c r="K23" s="102"/>
    </row>
    <row r="24" spans="1:11" x14ac:dyDescent="0.3">
      <c r="A24" s="103" t="s">
        <v>66</v>
      </c>
      <c r="B24" s="12">
        <v>0</v>
      </c>
      <c r="C24" t="s">
        <v>67</v>
      </c>
      <c r="K24" s="102"/>
    </row>
    <row r="25" spans="1:11" x14ac:dyDescent="0.3">
      <c r="A25" s="104" t="s">
        <v>68</v>
      </c>
      <c r="B25" s="14">
        <v>0</v>
      </c>
      <c r="C25" s="13" t="s">
        <v>69</v>
      </c>
      <c r="G25" s="79" t="s">
        <v>68</v>
      </c>
      <c r="H25" s="95">
        <v>0.28299999999999997</v>
      </c>
      <c r="I25" s="13" t="s">
        <v>70</v>
      </c>
      <c r="K25" s="102"/>
    </row>
    <row r="26" spans="1:11" x14ac:dyDescent="0.3">
      <c r="A26" s="105"/>
      <c r="B26" s="106"/>
      <c r="C26" s="107"/>
      <c r="D26" s="108"/>
      <c r="E26" s="108"/>
      <c r="F26" s="108"/>
      <c r="G26" s="109"/>
      <c r="H26" s="110"/>
      <c r="I26" s="107"/>
      <c r="J26" s="108"/>
      <c r="K26" s="111"/>
    </row>
    <row r="27" spans="1:11" x14ac:dyDescent="0.3">
      <c r="A27" s="16"/>
      <c r="B27" s="17"/>
      <c r="C27" s="13"/>
      <c r="D27" s="18"/>
      <c r="E27" s="18"/>
      <c r="F27" s="18"/>
      <c r="G27" s="16"/>
      <c r="H27" s="96"/>
      <c r="I27" s="13"/>
      <c r="J27" s="18"/>
    </row>
    <row r="28" spans="1:11" s="18" customFormat="1" x14ac:dyDescent="0.3">
      <c r="A28" s="16"/>
      <c r="B28" s="17"/>
      <c r="C28" s="13"/>
      <c r="G28" s="16"/>
      <c r="H28" s="17"/>
      <c r="I28" s="13"/>
    </row>
    <row r="29" spans="1:11" s="128" customFormat="1" x14ac:dyDescent="0.3">
      <c r="A29" s="129" t="s">
        <v>71</v>
      </c>
      <c r="B29" s="125"/>
      <c r="C29" s="126"/>
      <c r="G29" s="130"/>
      <c r="H29" s="125"/>
      <c r="I29" s="126"/>
    </row>
    <row r="30" spans="1:11" ht="15" thickBot="1" x14ac:dyDescent="0.35">
      <c r="A30" s="81"/>
      <c r="B30" s="82"/>
      <c r="C30" s="82"/>
      <c r="D30" s="82"/>
      <c r="E30" s="82"/>
      <c r="F30" s="82"/>
      <c r="G30" s="82"/>
      <c r="H30" s="82"/>
      <c r="I30" s="82"/>
      <c r="J30" s="82"/>
      <c r="K30" s="83"/>
    </row>
    <row r="31" spans="1:11" ht="15" thickBot="1" x14ac:dyDescent="0.35">
      <c r="A31" s="112" t="s">
        <v>72</v>
      </c>
      <c r="B31" s="336" t="s">
        <v>73</v>
      </c>
      <c r="C31" s="337"/>
      <c r="D31" s="338"/>
      <c r="G31" s="56" t="s">
        <v>74</v>
      </c>
      <c r="H31" s="336" t="s">
        <v>73</v>
      </c>
      <c r="I31" s="337"/>
      <c r="J31" s="338"/>
      <c r="K31" s="85"/>
    </row>
    <row r="32" spans="1:11" ht="15" thickBot="1" x14ac:dyDescent="0.35">
      <c r="A32" s="113" t="s">
        <v>75</v>
      </c>
      <c r="B32" s="6" t="s">
        <v>76</v>
      </c>
      <c r="C32" s="7" t="s">
        <v>77</v>
      </c>
      <c r="D32" s="48" t="s">
        <v>78</v>
      </c>
      <c r="G32" s="1" t="s">
        <v>75</v>
      </c>
      <c r="H32" s="6" t="s">
        <v>76</v>
      </c>
      <c r="I32" s="7" t="s">
        <v>77</v>
      </c>
      <c r="J32" s="48" t="s">
        <v>78</v>
      </c>
      <c r="K32" s="85"/>
    </row>
    <row r="33" spans="1:11" x14ac:dyDescent="0.3">
      <c r="A33" s="114" t="s">
        <v>79</v>
      </c>
      <c r="B33" s="25">
        <v>0</v>
      </c>
      <c r="C33" s="29">
        <v>0</v>
      </c>
      <c r="D33" s="49">
        <f>SUM(B33:C33)</f>
        <v>0</v>
      </c>
      <c r="G33" s="2" t="s">
        <v>79</v>
      </c>
      <c r="H33" s="25">
        <v>0</v>
      </c>
      <c r="I33" s="29">
        <v>0</v>
      </c>
      <c r="J33" s="49">
        <f>SUM(H33:I33)</f>
        <v>0</v>
      </c>
      <c r="K33" s="85"/>
    </row>
    <row r="34" spans="1:11" x14ac:dyDescent="0.3">
      <c r="A34" s="114" t="s">
        <v>80</v>
      </c>
      <c r="B34" s="9"/>
      <c r="C34" s="9"/>
      <c r="D34" s="137">
        <v>0</v>
      </c>
      <c r="G34" s="2" t="s">
        <v>80</v>
      </c>
      <c r="H34" s="9"/>
      <c r="I34" s="9"/>
      <c r="J34" s="137">
        <v>0</v>
      </c>
      <c r="K34" s="85"/>
    </row>
    <row r="35" spans="1:11" x14ac:dyDescent="0.3">
      <c r="A35" s="114" t="s">
        <v>81</v>
      </c>
      <c r="B35" s="9"/>
      <c r="C35" s="9"/>
      <c r="D35" s="136">
        <v>0</v>
      </c>
      <c r="G35" s="2" t="s">
        <v>81</v>
      </c>
      <c r="H35" s="9"/>
      <c r="I35" s="9"/>
      <c r="J35" s="136">
        <v>0</v>
      </c>
      <c r="K35" s="85"/>
    </row>
    <row r="36" spans="1:11" x14ac:dyDescent="0.3">
      <c r="A36" s="114" t="s">
        <v>82</v>
      </c>
      <c r="B36" s="9"/>
      <c r="C36" s="9"/>
      <c r="D36" s="49">
        <f>D35*D33</f>
        <v>0</v>
      </c>
      <c r="G36" s="2" t="s">
        <v>82</v>
      </c>
      <c r="H36" s="9"/>
      <c r="I36" s="9"/>
      <c r="J36" s="49">
        <f>J35*J33</f>
        <v>0</v>
      </c>
      <c r="K36" s="85"/>
    </row>
    <row r="37" spans="1:11" x14ac:dyDescent="0.3">
      <c r="A37" s="114" t="s">
        <v>83</v>
      </c>
      <c r="B37" s="9"/>
      <c r="C37" s="9"/>
      <c r="D37" s="61">
        <f>D33-D36</f>
        <v>0</v>
      </c>
      <c r="G37" s="3" t="s">
        <v>83</v>
      </c>
      <c r="H37" s="9"/>
      <c r="I37" s="9"/>
      <c r="J37" s="61">
        <f>J33-J36</f>
        <v>0</v>
      </c>
      <c r="K37" s="85"/>
    </row>
    <row r="38" spans="1:11" x14ac:dyDescent="0.3">
      <c r="A38" s="114" t="s">
        <v>84</v>
      </c>
      <c r="B38" s="9"/>
      <c r="C38" s="9"/>
      <c r="D38" s="61" t="e">
        <f>D37/D34</f>
        <v>#DIV/0!</v>
      </c>
      <c r="G38" s="2" t="s">
        <v>84</v>
      </c>
      <c r="H38" s="9"/>
      <c r="I38" s="9"/>
      <c r="J38" s="61" t="e">
        <f>J37/J34</f>
        <v>#DIV/0!</v>
      </c>
      <c r="K38" s="85"/>
    </row>
    <row r="39" spans="1:11" x14ac:dyDescent="0.3">
      <c r="A39" s="115"/>
      <c r="B39" s="116"/>
      <c r="C39" s="116"/>
      <c r="D39" s="116"/>
      <c r="E39" s="116"/>
      <c r="F39" s="116"/>
      <c r="G39" s="116"/>
      <c r="H39" s="116"/>
      <c r="I39" s="116"/>
      <c r="J39" s="116"/>
      <c r="K39" s="94"/>
    </row>
    <row r="42" spans="1:11" s="128" customFormat="1" x14ac:dyDescent="0.3">
      <c r="A42" s="124" t="s">
        <v>34</v>
      </c>
    </row>
    <row r="43" spans="1:11" x14ac:dyDescent="0.3">
      <c r="A43" s="81"/>
      <c r="B43" s="82"/>
      <c r="C43" s="82"/>
      <c r="D43" s="82"/>
      <c r="E43" s="82"/>
      <c r="F43" s="82"/>
      <c r="G43" s="82"/>
      <c r="H43" s="82"/>
      <c r="I43" s="82"/>
      <c r="J43" s="82"/>
      <c r="K43" s="83"/>
    </row>
    <row r="44" spans="1:11" ht="15" thickBot="1" x14ac:dyDescent="0.35">
      <c r="A44" s="88"/>
      <c r="K44" s="85"/>
    </row>
    <row r="45" spans="1:11" ht="15" thickBot="1" x14ac:dyDescent="0.35">
      <c r="A45" s="88"/>
      <c r="B45" s="44" t="s">
        <v>85</v>
      </c>
      <c r="C45" s="45"/>
      <c r="D45" s="46"/>
      <c r="H45" s="44" t="s">
        <v>85</v>
      </c>
      <c r="I45" s="45"/>
      <c r="J45" s="46"/>
      <c r="K45" s="85"/>
    </row>
    <row r="46" spans="1:11" ht="15" thickBot="1" x14ac:dyDescent="0.35">
      <c r="A46" s="113" t="s">
        <v>86</v>
      </c>
      <c r="B46" s="6" t="s">
        <v>76</v>
      </c>
      <c r="C46" s="7" t="s">
        <v>77</v>
      </c>
      <c r="D46" s="8" t="s">
        <v>78</v>
      </c>
      <c r="G46" s="1" t="s">
        <v>87</v>
      </c>
      <c r="H46" s="6" t="s">
        <v>76</v>
      </c>
      <c r="I46" s="7" t="s">
        <v>77</v>
      </c>
      <c r="J46" s="8" t="s">
        <v>78</v>
      </c>
      <c r="K46" s="85"/>
    </row>
    <row r="47" spans="1:11" ht="15.75" customHeight="1" x14ac:dyDescent="0.3">
      <c r="A47" s="119" t="s">
        <v>88</v>
      </c>
      <c r="B47" s="53">
        <v>0</v>
      </c>
      <c r="C47" s="29">
        <v>0</v>
      </c>
      <c r="D47" s="5">
        <f>IF(A47="Acquisition",D38,B47+C47)</f>
        <v>0</v>
      </c>
      <c r="G47" s="51" t="s">
        <v>88</v>
      </c>
      <c r="H47" s="53">
        <v>0</v>
      </c>
      <c r="I47" s="158">
        <v>0</v>
      </c>
      <c r="J47" s="5">
        <f>IF(G47="Acquisition",J38,H47+I47)</f>
        <v>0</v>
      </c>
      <c r="K47" s="85"/>
    </row>
    <row r="48" spans="1:11" x14ac:dyDescent="0.3">
      <c r="A48" s="114" t="s">
        <v>89</v>
      </c>
      <c r="B48" s="26">
        <v>0</v>
      </c>
      <c r="C48" s="30">
        <v>0</v>
      </c>
      <c r="D48" s="4">
        <f t="shared" ref="D48:D54" si="0">B48+C48</f>
        <v>0</v>
      </c>
      <c r="G48" s="2" t="s">
        <v>89</v>
      </c>
      <c r="H48" s="26">
        <v>0</v>
      </c>
      <c r="I48" s="159">
        <v>0</v>
      </c>
      <c r="J48" s="4">
        <f t="shared" ref="J48:J54" si="1">H48+I48</f>
        <v>0</v>
      </c>
      <c r="K48" s="85"/>
    </row>
    <row r="49" spans="1:11" x14ac:dyDescent="0.3">
      <c r="A49" s="120" t="s">
        <v>90</v>
      </c>
      <c r="B49" s="26">
        <v>0</v>
      </c>
      <c r="C49" s="9"/>
      <c r="D49" s="4">
        <f t="shared" si="0"/>
        <v>0</v>
      </c>
      <c r="G49" s="3" t="s">
        <v>90</v>
      </c>
      <c r="H49" s="26">
        <v>0</v>
      </c>
      <c r="I49" s="9"/>
      <c r="J49" s="4">
        <f t="shared" si="1"/>
        <v>0</v>
      </c>
      <c r="K49" s="85"/>
    </row>
    <row r="50" spans="1:11" x14ac:dyDescent="0.3">
      <c r="A50" s="120" t="s">
        <v>91</v>
      </c>
      <c r="B50" s="27">
        <f>B25*((D9*B6*B9)+(D10*B6*B10))</f>
        <v>0</v>
      </c>
      <c r="C50" s="9"/>
      <c r="D50" s="4">
        <f t="shared" si="0"/>
        <v>0</v>
      </c>
      <c r="G50" s="3" t="s">
        <v>91</v>
      </c>
      <c r="H50" s="28">
        <f>(H25*H6*H9)+(H6*H10)</f>
        <v>0</v>
      </c>
      <c r="I50" s="9"/>
      <c r="J50" s="4">
        <f t="shared" si="1"/>
        <v>0</v>
      </c>
      <c r="K50" s="85"/>
    </row>
    <row r="51" spans="1:11" x14ac:dyDescent="0.3">
      <c r="A51" s="114" t="s">
        <v>92</v>
      </c>
      <c r="B51" s="26">
        <v>0</v>
      </c>
      <c r="C51" s="9"/>
      <c r="D51" s="4">
        <f t="shared" si="0"/>
        <v>0</v>
      </c>
      <c r="G51" s="3" t="s">
        <v>92</v>
      </c>
      <c r="H51" s="26">
        <v>0</v>
      </c>
      <c r="I51" s="9"/>
      <c r="J51" s="4">
        <f t="shared" si="1"/>
        <v>0</v>
      </c>
      <c r="K51" s="85"/>
    </row>
    <row r="52" spans="1:11" x14ac:dyDescent="0.3">
      <c r="A52" s="114" t="s">
        <v>93</v>
      </c>
      <c r="B52" s="26">
        <v>0</v>
      </c>
      <c r="C52" s="30">
        <v>0</v>
      </c>
      <c r="D52" s="4">
        <f t="shared" si="0"/>
        <v>0</v>
      </c>
      <c r="G52" s="2" t="s">
        <v>93</v>
      </c>
      <c r="H52" s="26">
        <v>0</v>
      </c>
      <c r="I52" s="30">
        <v>0</v>
      </c>
      <c r="J52" s="4">
        <f t="shared" si="1"/>
        <v>0</v>
      </c>
      <c r="K52" s="85"/>
    </row>
    <row r="53" spans="1:11" x14ac:dyDescent="0.3">
      <c r="A53" s="114" t="s">
        <v>94</v>
      </c>
      <c r="B53" s="26">
        <v>0</v>
      </c>
      <c r="C53" s="30">
        <v>0</v>
      </c>
      <c r="D53" s="4">
        <f t="shared" si="0"/>
        <v>0</v>
      </c>
      <c r="G53" s="2" t="s">
        <v>94</v>
      </c>
      <c r="H53" s="26">
        <v>0</v>
      </c>
      <c r="I53" s="30">
        <v>0</v>
      </c>
      <c r="J53" s="4">
        <f t="shared" si="1"/>
        <v>0</v>
      </c>
      <c r="K53" s="85"/>
    </row>
    <row r="54" spans="1:11" x14ac:dyDescent="0.3">
      <c r="A54" s="114" t="s">
        <v>95</v>
      </c>
      <c r="B54" s="26">
        <v>0</v>
      </c>
      <c r="C54" s="30">
        <v>0</v>
      </c>
      <c r="D54" s="4">
        <f t="shared" si="0"/>
        <v>0</v>
      </c>
      <c r="G54" s="2" t="s">
        <v>95</v>
      </c>
      <c r="H54" s="26">
        <v>0</v>
      </c>
      <c r="I54" s="30">
        <v>0</v>
      </c>
      <c r="J54" s="4">
        <f t="shared" si="1"/>
        <v>0</v>
      </c>
      <c r="K54" s="85"/>
    </row>
    <row r="55" spans="1:11" x14ac:dyDescent="0.3">
      <c r="A55" s="114" t="s">
        <v>96</v>
      </c>
      <c r="B55" s="10"/>
      <c r="C55" s="11"/>
      <c r="D55" s="31">
        <v>0</v>
      </c>
      <c r="G55" s="2" t="s">
        <v>96</v>
      </c>
      <c r="H55" s="10"/>
      <c r="I55" s="11"/>
      <c r="J55" s="31">
        <v>0</v>
      </c>
      <c r="K55" s="85"/>
    </row>
    <row r="56" spans="1:11" x14ac:dyDescent="0.3">
      <c r="A56" s="114" t="s">
        <v>97</v>
      </c>
      <c r="B56" s="10"/>
      <c r="C56" s="11"/>
      <c r="D56" s="31">
        <v>0</v>
      </c>
      <c r="G56" s="2" t="s">
        <v>97</v>
      </c>
      <c r="H56" s="10"/>
      <c r="I56" s="11"/>
      <c r="J56" s="31">
        <v>0</v>
      </c>
      <c r="K56" s="85"/>
    </row>
    <row r="57" spans="1:11" ht="15" thickBot="1" x14ac:dyDescent="0.35">
      <c r="A57" s="114" t="s">
        <v>98</v>
      </c>
      <c r="B57" s="10"/>
      <c r="C57" s="11"/>
      <c r="D57" s="64">
        <v>0</v>
      </c>
      <c r="G57" s="2" t="s">
        <v>98</v>
      </c>
      <c r="H57" s="10"/>
      <c r="I57" s="11"/>
      <c r="J57" s="64">
        <v>0</v>
      </c>
      <c r="K57" s="85"/>
    </row>
    <row r="58" spans="1:11" ht="15" thickBot="1" x14ac:dyDescent="0.35">
      <c r="A58" s="121" t="s">
        <v>99</v>
      </c>
      <c r="B58" s="47" t="s">
        <v>85</v>
      </c>
      <c r="C58" s="47"/>
      <c r="D58" s="65">
        <f>SUM(D47:D57)</f>
        <v>0</v>
      </c>
      <c r="G58" s="20" t="s">
        <v>99</v>
      </c>
      <c r="H58" s="47" t="s">
        <v>85</v>
      </c>
      <c r="I58" s="47"/>
      <c r="J58" s="65">
        <f>SUM(J47:J57)</f>
        <v>0</v>
      </c>
      <c r="K58" s="85"/>
    </row>
    <row r="59" spans="1:11" ht="15" thickBot="1" x14ac:dyDescent="0.35">
      <c r="A59" s="88"/>
      <c r="C59" s="57" t="s">
        <v>100</v>
      </c>
      <c r="D59" s="62" t="e">
        <f>D58/(B5/12)</f>
        <v>#DIV/0!</v>
      </c>
      <c r="I59" s="63" t="s">
        <v>100</v>
      </c>
      <c r="J59" s="62" t="e">
        <f>J58/(H5/12)</f>
        <v>#DIV/0!</v>
      </c>
      <c r="K59" s="85"/>
    </row>
    <row r="60" spans="1:11" x14ac:dyDescent="0.3">
      <c r="A60" s="88"/>
      <c r="D60" s="117"/>
      <c r="J60" s="117"/>
      <c r="K60" s="85"/>
    </row>
    <row r="61" spans="1:11" x14ac:dyDescent="0.3">
      <c r="A61" s="122"/>
      <c r="B61" s="66" t="s">
        <v>36</v>
      </c>
      <c r="C61" s="67"/>
      <c r="D61" s="173" t="e">
        <f>(D58-D50)/$B$8</f>
        <v>#DIV/0!</v>
      </c>
      <c r="E61" s="174" t="str">
        <f>$B$7</f>
        <v>USD</v>
      </c>
      <c r="F61" s="19"/>
      <c r="G61" s="19"/>
      <c r="H61" s="66" t="s">
        <v>36</v>
      </c>
      <c r="I61" s="67"/>
      <c r="J61" s="173" t="e">
        <f>(J58-J50)/$H$8</f>
        <v>#DIV/0!</v>
      </c>
      <c r="K61" s="175" t="str">
        <f>$B$7</f>
        <v>USD</v>
      </c>
    </row>
    <row r="62" spans="1:11" x14ac:dyDescent="0.3">
      <c r="A62" s="88"/>
      <c r="B62" s="68" t="s">
        <v>37</v>
      </c>
      <c r="C62" s="69"/>
      <c r="D62" s="172" t="e">
        <f>(D58-D50)/$B$6</f>
        <v>#DIV/0!</v>
      </c>
      <c r="E62" s="174" t="str">
        <f t="shared" ref="E62:E63" si="2">$B$7</f>
        <v>USD</v>
      </c>
      <c r="H62" s="68" t="s">
        <v>37</v>
      </c>
      <c r="I62" s="69"/>
      <c r="J62" s="172" t="e">
        <f>(J58-J50)/$H$6</f>
        <v>#DIV/0!</v>
      </c>
      <c r="K62" s="175" t="str">
        <f t="shared" ref="K62:K63" si="3">$B$7</f>
        <v>USD</v>
      </c>
    </row>
    <row r="63" spans="1:11" x14ac:dyDescent="0.3">
      <c r="A63" s="88"/>
      <c r="B63" s="66" t="s">
        <v>38</v>
      </c>
      <c r="C63" s="67"/>
      <c r="D63" s="171" t="e">
        <f>D50/B6</f>
        <v>#DIV/0!</v>
      </c>
      <c r="E63" s="174" t="str">
        <f t="shared" si="2"/>
        <v>USD</v>
      </c>
      <c r="F63" s="19"/>
      <c r="G63" s="19"/>
      <c r="H63" s="66" t="s">
        <v>38</v>
      </c>
      <c r="I63" s="67"/>
      <c r="J63" s="171" t="e">
        <f>J50/H6</f>
        <v>#DIV/0!</v>
      </c>
      <c r="K63" s="175" t="str">
        <f t="shared" si="3"/>
        <v>USD</v>
      </c>
    </row>
    <row r="64" spans="1:11" x14ac:dyDescent="0.3">
      <c r="A64" s="115"/>
      <c r="B64" s="116"/>
      <c r="C64" s="116"/>
      <c r="D64" s="116"/>
      <c r="E64" s="116"/>
      <c r="F64" s="116"/>
      <c r="G64" s="116"/>
      <c r="H64" s="116"/>
      <c r="I64" s="116"/>
      <c r="J64" s="116"/>
      <c r="K64" s="94"/>
    </row>
    <row r="66" spans="1:1" x14ac:dyDescent="0.3">
      <c r="A66" s="21" t="s">
        <v>101</v>
      </c>
    </row>
    <row r="67" spans="1:1" x14ac:dyDescent="0.3">
      <c r="A67" s="22" t="s">
        <v>102</v>
      </c>
    </row>
    <row r="68" spans="1:1" x14ac:dyDescent="0.3">
      <c r="A68" s="22" t="s">
        <v>103</v>
      </c>
    </row>
    <row r="69" spans="1:1" x14ac:dyDescent="0.3">
      <c r="A69" s="23" t="s">
        <v>104</v>
      </c>
    </row>
    <row r="70" spans="1:1" x14ac:dyDescent="0.3">
      <c r="A70" s="23" t="s">
        <v>105</v>
      </c>
    </row>
    <row r="71" spans="1:1" x14ac:dyDescent="0.3">
      <c r="A71" s="23" t="s">
        <v>106</v>
      </c>
    </row>
  </sheetData>
  <mergeCells count="2">
    <mergeCell ref="B31:D31"/>
    <mergeCell ref="H31:J31"/>
  </mergeCells>
  <conditionalFormatting sqref="B47:C47">
    <cfRule type="expression" dxfId="13" priority="4">
      <formula>$A$47="Acquisition"</formula>
    </cfRule>
  </conditionalFormatting>
  <conditionalFormatting sqref="H47:I47">
    <cfRule type="expression" dxfId="12" priority="1">
      <formula>$G$47="Acquisition"</formula>
    </cfRule>
  </conditionalFormatting>
  <pageMargins left="0.7" right="0.7" top="0.75" bottom="0.75" header="0.3" footer="0.3"/>
  <pageSetup paperSize="8" scale="76" orientation="portrait" horizontalDpi="4294967295" verticalDpi="4294967295" r:id="rId1"/>
  <headerFooter>
    <oddFooter>&amp;L_x000D_&amp;1#&amp;"Calibri"&amp;10&amp;K000000 Classification: Internal</oddFooter>
  </headerFooter>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E4B68D63-34D3-4B3C-9AA4-819E6B8D1715}">
          <x14:formula1>
            <xm:f>DDO!$E$4:$E$6</xm:f>
          </x14:formula1>
          <xm:sqref>H22</xm:sqref>
        </x14:dataValidation>
        <x14:dataValidation type="list" allowBlank="1" showInputMessage="1" showErrorMessage="1" xr:uid="{8584CDD6-CDB0-4E63-8D4E-85B0EE8F96EF}">
          <x14:formula1>
            <xm:f>DDO!$B$4:$B$6</xm:f>
          </x14:formula1>
          <xm:sqref>B19 H19</xm:sqref>
        </x14:dataValidation>
        <x14:dataValidation type="list" allowBlank="1" showInputMessage="1" showErrorMessage="1" xr:uid="{B468FF5A-03CF-4F81-A064-1EBFB7DBF8B4}">
          <x14:formula1>
            <xm:f>DDO!$D$4:$D$5</xm:f>
          </x14:formula1>
          <xm:sqref>B22</xm:sqref>
        </x14:dataValidation>
        <x14:dataValidation type="list" allowBlank="1" showInputMessage="1" showErrorMessage="1" xr:uid="{BFB7063B-337B-4202-9C7B-DEEECD29FE08}">
          <x14:formula1>
            <xm:f>DDO!$A$4:$A$5</xm:f>
          </x14:formula1>
          <xm:sqref>B21 H21</xm:sqref>
        </x14:dataValidation>
        <x14:dataValidation type="list" allowBlank="1" showInputMessage="1" showErrorMessage="1" xr:uid="{DC7E030F-D42F-4CCD-8804-78E274443E79}">
          <x14:formula1>
            <xm:f>DDO!$F$4:$F$5</xm:f>
          </x14:formula1>
          <xm:sqref>A47 G47</xm:sqref>
        </x14:dataValidation>
        <x14:dataValidation type="list" allowBlank="1" showInputMessage="1" showErrorMessage="1" xr:uid="{54040D61-62DF-40EB-89FF-1887052F5E5B}">
          <x14:formula1>
            <xm:f>DDO!$H$4:$H$5</xm:f>
          </x14:formula1>
          <xm:sqref>B7</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8FA66-21B5-4B09-9570-BE9090EB5974}">
  <sheetPr codeName="Sheet5">
    <tabColor theme="9" tint="0.79998168889431442"/>
    <pageSetUpPr fitToPage="1"/>
  </sheetPr>
  <dimension ref="A1:N71"/>
  <sheetViews>
    <sheetView showGridLines="0" topLeftCell="A15" zoomScaleNormal="100" workbookViewId="0">
      <selection activeCell="C48" sqref="C48"/>
    </sheetView>
  </sheetViews>
  <sheetFormatPr defaultColWidth="8.5546875" defaultRowHeight="14.4" x14ac:dyDescent="0.3"/>
  <cols>
    <col min="1" max="1" width="45.44140625" customWidth="1"/>
    <col min="2" max="4" width="13.88671875" customWidth="1"/>
    <col min="5" max="5" width="7" customWidth="1"/>
    <col min="6" max="6" width="11.5546875" customWidth="1"/>
    <col min="7" max="7" width="39.109375" customWidth="1"/>
    <col min="8" max="10" width="12.5546875" customWidth="1"/>
  </cols>
  <sheetData>
    <row r="1" spans="1:14" s="54" customFormat="1" x14ac:dyDescent="0.3">
      <c r="A1" s="123" t="s">
        <v>40</v>
      </c>
    </row>
    <row r="2" spans="1:14" x14ac:dyDescent="0.3">
      <c r="A2" s="81"/>
      <c r="B2" s="82"/>
      <c r="C2" s="82"/>
      <c r="D2" s="82"/>
      <c r="E2" s="82"/>
      <c r="F2" s="82"/>
      <c r="G2" s="82"/>
      <c r="H2" s="82"/>
      <c r="I2" s="82"/>
      <c r="J2" s="82"/>
      <c r="K2" s="83"/>
    </row>
    <row r="3" spans="1:14" ht="18" x14ac:dyDescent="0.35">
      <c r="A3" s="84" t="s">
        <v>41</v>
      </c>
      <c r="B3" s="74"/>
      <c r="C3" s="74"/>
      <c r="D3" s="74"/>
      <c r="G3" s="74" t="s">
        <v>42</v>
      </c>
      <c r="H3" s="75"/>
      <c r="I3" s="75"/>
      <c r="J3" s="75"/>
      <c r="K3" s="85"/>
    </row>
    <row r="4" spans="1:14" x14ac:dyDescent="0.3">
      <c r="A4" s="86" t="s">
        <v>43</v>
      </c>
      <c r="B4" s="12">
        <v>3</v>
      </c>
      <c r="C4" s="13" t="s">
        <v>44</v>
      </c>
      <c r="G4" s="76" t="s">
        <v>43</v>
      </c>
      <c r="H4" s="77">
        <f>B4</f>
        <v>3</v>
      </c>
      <c r="I4" s="78" t="s">
        <v>44</v>
      </c>
      <c r="K4" s="85"/>
      <c r="M4" s="71"/>
      <c r="N4" s="72" t="s">
        <v>3</v>
      </c>
    </row>
    <row r="5" spans="1:14" x14ac:dyDescent="0.3">
      <c r="A5" s="87" t="s">
        <v>45</v>
      </c>
      <c r="B5" s="15">
        <v>100000</v>
      </c>
      <c r="C5" s="13" t="s">
        <v>46</v>
      </c>
      <c r="G5" s="79" t="s">
        <v>45</v>
      </c>
      <c r="H5" s="24">
        <f>B5</f>
        <v>100000</v>
      </c>
      <c r="I5" s="80" t="s">
        <v>46</v>
      </c>
      <c r="K5" s="85"/>
      <c r="M5" s="70"/>
      <c r="N5" s="72" t="s">
        <v>4</v>
      </c>
    </row>
    <row r="6" spans="1:14" x14ac:dyDescent="0.3">
      <c r="A6" s="87" t="s">
        <v>47</v>
      </c>
      <c r="B6" s="15">
        <f>B5/12</f>
        <v>8333.3333333333339</v>
      </c>
      <c r="C6" s="13" t="s">
        <v>48</v>
      </c>
      <c r="G6" s="79" t="s">
        <v>47</v>
      </c>
      <c r="H6" s="24">
        <f>B6</f>
        <v>8333.3333333333339</v>
      </c>
      <c r="I6" s="78" t="s">
        <v>48</v>
      </c>
      <c r="K6" s="85"/>
    </row>
    <row r="7" spans="1:14" x14ac:dyDescent="0.3">
      <c r="A7" s="87" t="s">
        <v>18</v>
      </c>
      <c r="B7" s="15"/>
      <c r="C7" s="13"/>
      <c r="G7" s="79"/>
      <c r="H7" s="24"/>
      <c r="I7" s="78"/>
      <c r="K7" s="85"/>
    </row>
    <row r="8" spans="1:14" x14ac:dyDescent="0.3">
      <c r="A8" s="88" t="s">
        <v>50</v>
      </c>
      <c r="B8" s="12">
        <v>21</v>
      </c>
      <c r="C8" s="13"/>
      <c r="G8" t="s">
        <v>50</v>
      </c>
      <c r="H8" s="13">
        <f>B8</f>
        <v>21</v>
      </c>
      <c r="I8" s="13"/>
      <c r="K8" s="85"/>
    </row>
    <row r="9" spans="1:14" x14ac:dyDescent="0.3">
      <c r="A9" s="88" t="s">
        <v>51</v>
      </c>
      <c r="B9" s="14">
        <v>0.35</v>
      </c>
      <c r="C9" s="13" t="s">
        <v>107</v>
      </c>
      <c r="D9" s="32">
        <v>0.9</v>
      </c>
      <c r="G9" t="s">
        <v>52</v>
      </c>
      <c r="H9" s="14">
        <v>1.69</v>
      </c>
      <c r="I9" s="13" t="s">
        <v>108</v>
      </c>
      <c r="K9" s="85"/>
    </row>
    <row r="10" spans="1:14" x14ac:dyDescent="0.3">
      <c r="A10" s="88" t="s">
        <v>53</v>
      </c>
      <c r="B10" s="14">
        <v>0.7</v>
      </c>
      <c r="C10" s="13" t="s">
        <v>107</v>
      </c>
      <c r="D10" s="32">
        <v>0.1</v>
      </c>
      <c r="G10" t="s">
        <v>54</v>
      </c>
      <c r="H10" s="14">
        <v>0.04</v>
      </c>
      <c r="I10" s="13" t="s">
        <v>109</v>
      </c>
      <c r="K10" s="85"/>
    </row>
    <row r="11" spans="1:14" x14ac:dyDescent="0.3">
      <c r="A11" s="89"/>
      <c r="B11" s="90"/>
      <c r="C11" s="91"/>
      <c r="D11" s="92"/>
      <c r="E11" s="93"/>
      <c r="F11" s="93"/>
      <c r="G11" s="93"/>
      <c r="H11" s="90"/>
      <c r="I11" s="91"/>
      <c r="J11" s="93"/>
      <c r="K11" s="94"/>
    </row>
    <row r="12" spans="1:14" x14ac:dyDescent="0.3">
      <c r="A12" s="18"/>
      <c r="B12" s="17"/>
      <c r="C12" s="13"/>
      <c r="D12" s="73"/>
      <c r="E12" s="18"/>
      <c r="F12" s="18"/>
      <c r="G12" s="18"/>
      <c r="H12" s="17"/>
      <c r="I12" s="13"/>
      <c r="J12" s="18"/>
    </row>
    <row r="13" spans="1:14" x14ac:dyDescent="0.3">
      <c r="A13" s="18"/>
      <c r="B13" s="17"/>
      <c r="C13" s="13"/>
      <c r="D13" s="73"/>
      <c r="E13" s="18"/>
      <c r="F13" s="18"/>
      <c r="G13" s="18"/>
      <c r="H13" s="17"/>
      <c r="I13" s="13"/>
      <c r="J13" s="18"/>
    </row>
    <row r="14" spans="1:14" s="128" customFormat="1" x14ac:dyDescent="0.3">
      <c r="A14" s="124" t="s">
        <v>55</v>
      </c>
      <c r="B14" s="125"/>
      <c r="C14" s="126"/>
      <c r="D14" s="127"/>
      <c r="H14" s="125"/>
      <c r="I14" s="126"/>
    </row>
    <row r="15" spans="1:14" ht="16.2" x14ac:dyDescent="0.35">
      <c r="A15" s="97"/>
      <c r="B15" s="98"/>
      <c r="C15" s="99"/>
      <c r="D15" s="99"/>
      <c r="E15" s="99"/>
      <c r="F15" s="99"/>
      <c r="G15" s="99"/>
      <c r="H15" s="99"/>
      <c r="I15" s="99"/>
      <c r="J15" s="99"/>
      <c r="K15" s="100"/>
    </row>
    <row r="16" spans="1:14" ht="18" x14ac:dyDescent="0.35">
      <c r="A16" s="101" t="s">
        <v>56</v>
      </c>
      <c r="B16" s="74"/>
      <c r="C16" s="74"/>
      <c r="D16" s="74"/>
      <c r="G16" s="74" t="s">
        <v>56</v>
      </c>
      <c r="H16" s="74"/>
      <c r="I16" s="74"/>
      <c r="J16" s="74"/>
      <c r="K16" s="102"/>
    </row>
    <row r="17" spans="1:11" x14ac:dyDescent="0.3">
      <c r="A17" s="103" t="s">
        <v>57</v>
      </c>
      <c r="B17" s="12" t="s">
        <v>110</v>
      </c>
      <c r="G17" t="s">
        <v>57</v>
      </c>
      <c r="H17" s="12" t="s">
        <v>110</v>
      </c>
      <c r="K17" s="102"/>
    </row>
    <row r="18" spans="1:11" x14ac:dyDescent="0.3">
      <c r="A18" s="103" t="s">
        <v>58</v>
      </c>
      <c r="B18" s="12" t="s">
        <v>111</v>
      </c>
      <c r="G18" t="s">
        <v>58</v>
      </c>
      <c r="H18" s="12" t="s">
        <v>112</v>
      </c>
      <c r="K18" s="102"/>
    </row>
    <row r="19" spans="1:11" x14ac:dyDescent="0.3">
      <c r="A19" s="103" t="s">
        <v>59</v>
      </c>
      <c r="B19" s="12" t="s">
        <v>113</v>
      </c>
      <c r="G19" t="s">
        <v>59</v>
      </c>
      <c r="H19" s="12" t="s">
        <v>113</v>
      </c>
      <c r="K19" s="102"/>
    </row>
    <row r="20" spans="1:11" x14ac:dyDescent="0.3">
      <c r="A20" s="103" t="s">
        <v>60</v>
      </c>
      <c r="B20" s="12" t="s">
        <v>114</v>
      </c>
      <c r="G20" t="s">
        <v>60</v>
      </c>
      <c r="H20" s="12" t="s">
        <v>115</v>
      </c>
      <c r="K20" s="102"/>
    </row>
    <row r="21" spans="1:11" x14ac:dyDescent="0.3">
      <c r="A21" s="103" t="s">
        <v>61</v>
      </c>
      <c r="B21" s="12" t="s">
        <v>116</v>
      </c>
      <c r="G21" t="s">
        <v>61</v>
      </c>
      <c r="H21" s="12" t="s">
        <v>116</v>
      </c>
      <c r="K21" s="102"/>
    </row>
    <row r="22" spans="1:11" x14ac:dyDescent="0.3">
      <c r="A22" s="103" t="s">
        <v>62</v>
      </c>
      <c r="B22" s="12" t="s">
        <v>117</v>
      </c>
      <c r="G22" t="s">
        <v>63</v>
      </c>
      <c r="H22" s="12">
        <v>6</v>
      </c>
      <c r="K22" s="102"/>
    </row>
    <row r="23" spans="1:11" x14ac:dyDescent="0.3">
      <c r="A23" s="103" t="s">
        <v>64</v>
      </c>
      <c r="B23" s="12">
        <v>480</v>
      </c>
      <c r="C23" t="s">
        <v>65</v>
      </c>
      <c r="K23" s="102"/>
    </row>
    <row r="24" spans="1:11" x14ac:dyDescent="0.3">
      <c r="A24" s="103" t="s">
        <v>66</v>
      </c>
      <c r="B24" s="12">
        <v>400</v>
      </c>
      <c r="C24" t="s">
        <v>67</v>
      </c>
      <c r="K24" s="102"/>
    </row>
    <row r="25" spans="1:11" x14ac:dyDescent="0.3">
      <c r="A25" s="104" t="s">
        <v>68</v>
      </c>
      <c r="B25" s="14">
        <v>1.2</v>
      </c>
      <c r="C25" s="13" t="s">
        <v>69</v>
      </c>
      <c r="G25" s="79" t="s">
        <v>68</v>
      </c>
      <c r="H25" s="95">
        <v>0.28299999999999997</v>
      </c>
      <c r="I25" s="13" t="s">
        <v>70</v>
      </c>
      <c r="K25" s="102"/>
    </row>
    <row r="26" spans="1:11" x14ac:dyDescent="0.3">
      <c r="A26" s="105"/>
      <c r="B26" s="106"/>
      <c r="C26" s="107"/>
      <c r="D26" s="108"/>
      <c r="E26" s="108"/>
      <c r="F26" s="108"/>
      <c r="G26" s="109"/>
      <c r="H26" s="110"/>
      <c r="I26" s="107"/>
      <c r="J26" s="108"/>
      <c r="K26" s="111"/>
    </row>
    <row r="27" spans="1:11" x14ac:dyDescent="0.3">
      <c r="A27" s="16"/>
      <c r="B27" s="17"/>
      <c r="C27" s="13"/>
      <c r="D27" s="18"/>
      <c r="E27" s="18"/>
      <c r="F27" s="18"/>
      <c r="G27" s="16"/>
      <c r="H27" s="96"/>
      <c r="I27" s="13"/>
      <c r="J27" s="18"/>
    </row>
    <row r="28" spans="1:11" s="18" customFormat="1" x14ac:dyDescent="0.3">
      <c r="A28" s="16"/>
      <c r="B28" s="17"/>
      <c r="C28" s="13"/>
      <c r="G28" s="16"/>
      <c r="H28" s="17"/>
      <c r="I28" s="13"/>
    </row>
    <row r="29" spans="1:11" s="128" customFormat="1" x14ac:dyDescent="0.3">
      <c r="A29" s="129" t="s">
        <v>71</v>
      </c>
      <c r="B29" s="125"/>
      <c r="C29" s="126"/>
      <c r="G29" s="130"/>
      <c r="H29" s="125"/>
      <c r="I29" s="126"/>
    </row>
    <row r="30" spans="1:11" ht="15" thickBot="1" x14ac:dyDescent="0.35">
      <c r="A30" s="81"/>
      <c r="B30" s="82"/>
      <c r="C30" s="82"/>
      <c r="D30" s="82"/>
      <c r="E30" s="82"/>
      <c r="F30" s="82"/>
      <c r="G30" s="82"/>
      <c r="H30" s="82"/>
      <c r="I30" s="82"/>
      <c r="J30" s="82"/>
      <c r="K30" s="83"/>
    </row>
    <row r="31" spans="1:11" ht="15" thickBot="1" x14ac:dyDescent="0.35">
      <c r="A31" s="112" t="s">
        <v>74</v>
      </c>
      <c r="B31" s="336" t="s">
        <v>73</v>
      </c>
      <c r="C31" s="337"/>
      <c r="D31" s="338"/>
      <c r="G31" s="56" t="s">
        <v>74</v>
      </c>
      <c r="H31" s="336" t="s">
        <v>73</v>
      </c>
      <c r="I31" s="337"/>
      <c r="J31" s="338"/>
      <c r="K31" s="85"/>
    </row>
    <row r="32" spans="1:11" ht="15" thickBot="1" x14ac:dyDescent="0.35">
      <c r="A32" s="113" t="s">
        <v>75</v>
      </c>
      <c r="B32" s="6" t="s">
        <v>76</v>
      </c>
      <c r="C32" s="7" t="s">
        <v>77</v>
      </c>
      <c r="D32" s="48" t="s">
        <v>78</v>
      </c>
      <c r="G32" s="1" t="s">
        <v>75</v>
      </c>
      <c r="H32" s="6" t="s">
        <v>76</v>
      </c>
      <c r="I32" s="7" t="s">
        <v>77</v>
      </c>
      <c r="J32" s="48" t="s">
        <v>78</v>
      </c>
      <c r="K32" s="85"/>
    </row>
    <row r="33" spans="1:11" x14ac:dyDescent="0.3">
      <c r="A33" s="114" t="s">
        <v>79</v>
      </c>
      <c r="B33" s="25"/>
      <c r="C33" s="29"/>
      <c r="D33" s="49">
        <f>SUM(B33:C33)</f>
        <v>0</v>
      </c>
      <c r="G33" s="2" t="s">
        <v>79</v>
      </c>
      <c r="H33" s="25"/>
      <c r="I33" s="29"/>
      <c r="J33" s="49">
        <f>SUM(H33:I33)</f>
        <v>0</v>
      </c>
      <c r="K33" s="85"/>
    </row>
    <row r="34" spans="1:11" x14ac:dyDescent="0.3">
      <c r="A34" s="114" t="s">
        <v>80</v>
      </c>
      <c r="B34" s="9"/>
      <c r="C34" s="9"/>
      <c r="D34" s="137"/>
      <c r="G34" s="2" t="s">
        <v>80</v>
      </c>
      <c r="H34" s="9"/>
      <c r="I34" s="9"/>
      <c r="J34" s="49"/>
      <c r="K34" s="85"/>
    </row>
    <row r="35" spans="1:11" x14ac:dyDescent="0.3">
      <c r="A35" s="114" t="s">
        <v>81</v>
      </c>
      <c r="B35" s="9"/>
      <c r="C35" s="9"/>
      <c r="D35" s="136"/>
      <c r="G35" s="2" t="s">
        <v>81</v>
      </c>
      <c r="H35" s="9"/>
      <c r="I35" s="9"/>
      <c r="J35" s="50"/>
      <c r="K35" s="85"/>
    </row>
    <row r="36" spans="1:11" x14ac:dyDescent="0.3">
      <c r="A36" s="114" t="s">
        <v>82</v>
      </c>
      <c r="B36" s="9"/>
      <c r="C36" s="9"/>
      <c r="D36" s="49">
        <f>D35*D33</f>
        <v>0</v>
      </c>
      <c r="G36" s="2" t="s">
        <v>82</v>
      </c>
      <c r="H36" s="9"/>
      <c r="I36" s="9"/>
      <c r="J36" s="49">
        <f>J35*J33</f>
        <v>0</v>
      </c>
      <c r="K36" s="85"/>
    </row>
    <row r="37" spans="1:11" x14ac:dyDescent="0.3">
      <c r="A37" s="114" t="s">
        <v>83</v>
      </c>
      <c r="B37" s="9"/>
      <c r="C37" s="9"/>
      <c r="D37" s="61">
        <f>D33-D36</f>
        <v>0</v>
      </c>
      <c r="G37" s="2" t="s">
        <v>83</v>
      </c>
      <c r="H37" s="9"/>
      <c r="I37" s="9"/>
      <c r="J37" s="61">
        <f>J33-J36</f>
        <v>0</v>
      </c>
      <c r="K37" s="85"/>
    </row>
    <row r="38" spans="1:11" x14ac:dyDescent="0.3">
      <c r="A38" s="114" t="s">
        <v>84</v>
      </c>
      <c r="B38" s="9"/>
      <c r="C38" s="9"/>
      <c r="D38" s="61" t="e">
        <f>D37/D34</f>
        <v>#DIV/0!</v>
      </c>
      <c r="G38" s="2" t="s">
        <v>84</v>
      </c>
      <c r="H38" s="9"/>
      <c r="I38" s="9"/>
      <c r="J38" s="61" t="e">
        <f>J37/J34</f>
        <v>#DIV/0!</v>
      </c>
      <c r="K38" s="85"/>
    </row>
    <row r="39" spans="1:11" x14ac:dyDescent="0.3">
      <c r="A39" s="115"/>
      <c r="B39" s="116"/>
      <c r="C39" s="116"/>
      <c r="D39" s="116"/>
      <c r="E39" s="116"/>
      <c r="F39" s="116"/>
      <c r="G39" s="116"/>
      <c r="H39" s="116"/>
      <c r="I39" s="116"/>
      <c r="J39" s="116"/>
      <c r="K39" s="94"/>
    </row>
    <row r="42" spans="1:11" s="128" customFormat="1" x14ac:dyDescent="0.3">
      <c r="A42" s="124" t="s">
        <v>34</v>
      </c>
    </row>
    <row r="43" spans="1:11" x14ac:dyDescent="0.3">
      <c r="A43" s="81"/>
      <c r="B43" s="82"/>
      <c r="C43" s="82"/>
      <c r="D43" s="82"/>
      <c r="E43" s="82"/>
      <c r="F43" s="82"/>
      <c r="G43" s="82"/>
      <c r="H43" s="82"/>
      <c r="I43" s="82"/>
      <c r="J43" s="82"/>
      <c r="K43" s="83"/>
    </row>
    <row r="44" spans="1:11" ht="15" thickBot="1" x14ac:dyDescent="0.35">
      <c r="A44" s="88"/>
      <c r="K44" s="85"/>
    </row>
    <row r="45" spans="1:11" ht="15" thickBot="1" x14ac:dyDescent="0.35">
      <c r="A45" s="88"/>
      <c r="B45" s="44" t="s">
        <v>85</v>
      </c>
      <c r="C45" s="45"/>
      <c r="D45" s="46"/>
      <c r="H45" s="44" t="s">
        <v>85</v>
      </c>
      <c r="I45" s="45"/>
      <c r="J45" s="46"/>
      <c r="K45" s="85"/>
    </row>
    <row r="46" spans="1:11" ht="15" thickBot="1" x14ac:dyDescent="0.35">
      <c r="A46" s="113" t="s">
        <v>86</v>
      </c>
      <c r="B46" s="6" t="s">
        <v>76</v>
      </c>
      <c r="C46" s="7" t="s">
        <v>77</v>
      </c>
      <c r="D46" s="8" t="s">
        <v>78</v>
      </c>
      <c r="G46" s="1" t="s">
        <v>87</v>
      </c>
      <c r="H46" s="6" t="s">
        <v>76</v>
      </c>
      <c r="I46" s="7" t="s">
        <v>77</v>
      </c>
      <c r="J46" s="8" t="s">
        <v>78</v>
      </c>
      <c r="K46" s="85"/>
    </row>
    <row r="47" spans="1:11" ht="15.75" customHeight="1" x14ac:dyDescent="0.3">
      <c r="A47" s="119" t="s">
        <v>118</v>
      </c>
      <c r="B47" s="29">
        <v>5691</v>
      </c>
      <c r="C47" s="29">
        <v>384.61538461538464</v>
      </c>
      <c r="D47" s="5" t="e">
        <f>IF(A47="Acquisition",D38,B47+C47)</f>
        <v>#DIV/0!</v>
      </c>
      <c r="G47" s="51" t="s">
        <v>88</v>
      </c>
      <c r="H47" s="53">
        <v>4995</v>
      </c>
      <c r="I47" s="29">
        <v>385</v>
      </c>
      <c r="J47" s="5">
        <f>IF(G47="Acquisition",J38,H47+I47)</f>
        <v>5380</v>
      </c>
      <c r="K47" s="85"/>
    </row>
    <row r="48" spans="1:11" x14ac:dyDescent="0.3">
      <c r="A48" s="114" t="s">
        <v>89</v>
      </c>
      <c r="B48" s="26">
        <v>675</v>
      </c>
      <c r="C48" s="30">
        <v>13</v>
      </c>
      <c r="D48" s="4">
        <f t="shared" ref="D48:D54" si="0">B48+C48</f>
        <v>688</v>
      </c>
      <c r="G48" s="2" t="s">
        <v>89</v>
      </c>
      <c r="H48" s="26">
        <v>675</v>
      </c>
      <c r="I48" s="30">
        <v>13</v>
      </c>
      <c r="J48" s="4">
        <f t="shared" ref="J48:J54" si="1">H48+I48</f>
        <v>688</v>
      </c>
      <c r="K48" s="85"/>
    </row>
    <row r="49" spans="1:11" x14ac:dyDescent="0.3">
      <c r="A49" s="120" t="s">
        <v>90</v>
      </c>
      <c r="B49" s="26">
        <v>160</v>
      </c>
      <c r="C49" s="9"/>
      <c r="D49" s="4">
        <f t="shared" si="0"/>
        <v>160</v>
      </c>
      <c r="G49" s="3" t="s">
        <v>90</v>
      </c>
      <c r="H49" s="26">
        <v>163</v>
      </c>
      <c r="I49" s="9"/>
      <c r="J49" s="4">
        <f t="shared" si="1"/>
        <v>163</v>
      </c>
      <c r="K49" s="85"/>
    </row>
    <row r="50" spans="1:11" x14ac:dyDescent="0.3">
      <c r="A50" s="120" t="s">
        <v>91</v>
      </c>
      <c r="B50" s="27">
        <f>B25*((D9*B6*B9)+(D10*B6*B10))</f>
        <v>3850</v>
      </c>
      <c r="C50" s="9"/>
      <c r="D50" s="4">
        <f t="shared" si="0"/>
        <v>3850</v>
      </c>
      <c r="G50" s="3" t="s">
        <v>91</v>
      </c>
      <c r="H50" s="28">
        <f>(H25*H6*H9)+(H6*H10)</f>
        <v>4318.916666666667</v>
      </c>
      <c r="I50" s="9"/>
      <c r="J50" s="4">
        <f t="shared" si="1"/>
        <v>4318.916666666667</v>
      </c>
      <c r="K50" s="85"/>
    </row>
    <row r="51" spans="1:11" x14ac:dyDescent="0.3">
      <c r="A51" s="114" t="s">
        <v>92</v>
      </c>
      <c r="B51" s="26">
        <v>2500</v>
      </c>
      <c r="C51" s="9"/>
      <c r="D51" s="4">
        <f t="shared" si="0"/>
        <v>2500</v>
      </c>
      <c r="G51" s="3" t="s">
        <v>92</v>
      </c>
      <c r="H51" s="26">
        <v>2500</v>
      </c>
      <c r="I51" s="9"/>
      <c r="J51" s="4">
        <f t="shared" si="1"/>
        <v>2500</v>
      </c>
      <c r="K51" s="85"/>
    </row>
    <row r="52" spans="1:11" x14ac:dyDescent="0.3">
      <c r="A52" s="114" t="s">
        <v>93</v>
      </c>
      <c r="B52" s="26">
        <v>60</v>
      </c>
      <c r="C52" s="30">
        <v>115</v>
      </c>
      <c r="D52" s="4">
        <f t="shared" si="0"/>
        <v>175</v>
      </c>
      <c r="G52" s="2" t="s">
        <v>93</v>
      </c>
      <c r="H52" s="26">
        <v>101</v>
      </c>
      <c r="I52" s="30">
        <v>115</v>
      </c>
      <c r="J52" s="4">
        <f t="shared" si="1"/>
        <v>216</v>
      </c>
      <c r="K52" s="85"/>
    </row>
    <row r="53" spans="1:11" x14ac:dyDescent="0.3">
      <c r="A53" s="114" t="s">
        <v>94</v>
      </c>
      <c r="B53" s="26">
        <v>58</v>
      </c>
      <c r="C53" s="30">
        <v>38</v>
      </c>
      <c r="D53" s="4">
        <f t="shared" si="0"/>
        <v>96</v>
      </c>
      <c r="G53" s="2" t="s">
        <v>94</v>
      </c>
      <c r="H53" s="26">
        <v>58</v>
      </c>
      <c r="I53" s="30">
        <v>38</v>
      </c>
      <c r="J53" s="4">
        <f t="shared" si="1"/>
        <v>96</v>
      </c>
      <c r="K53" s="85"/>
    </row>
    <row r="54" spans="1:11" x14ac:dyDescent="0.3">
      <c r="A54" s="114" t="s">
        <v>95</v>
      </c>
      <c r="B54" s="26">
        <v>96</v>
      </c>
      <c r="C54" s="30">
        <v>96</v>
      </c>
      <c r="D54" s="4">
        <f t="shared" si="0"/>
        <v>192</v>
      </c>
      <c r="G54" s="2" t="s">
        <v>95</v>
      </c>
      <c r="H54" s="26">
        <v>96</v>
      </c>
      <c r="I54" s="30">
        <v>96</v>
      </c>
      <c r="J54" s="4">
        <f t="shared" si="1"/>
        <v>192</v>
      </c>
      <c r="K54" s="85"/>
    </row>
    <row r="55" spans="1:11" x14ac:dyDescent="0.3">
      <c r="A55" s="114" t="s">
        <v>96</v>
      </c>
      <c r="B55" s="10"/>
      <c r="C55" s="11"/>
      <c r="D55" s="31">
        <v>20</v>
      </c>
      <c r="G55" s="2" t="s">
        <v>96</v>
      </c>
      <c r="H55" s="10"/>
      <c r="I55" s="11"/>
      <c r="J55" s="31">
        <v>22</v>
      </c>
      <c r="K55" s="85"/>
    </row>
    <row r="56" spans="1:11" x14ac:dyDescent="0.3">
      <c r="A56" s="114" t="s">
        <v>97</v>
      </c>
      <c r="B56" s="10"/>
      <c r="C56" s="11"/>
      <c r="D56" s="31">
        <v>33</v>
      </c>
      <c r="G56" s="2" t="s">
        <v>97</v>
      </c>
      <c r="H56" s="10"/>
      <c r="I56" s="11"/>
      <c r="J56" s="31">
        <v>33</v>
      </c>
      <c r="K56" s="85"/>
    </row>
    <row r="57" spans="1:11" ht="15" thickBot="1" x14ac:dyDescent="0.35">
      <c r="A57" s="114" t="s">
        <v>98</v>
      </c>
      <c r="B57" s="10"/>
      <c r="C57" s="11"/>
      <c r="D57" s="64">
        <v>192</v>
      </c>
      <c r="G57" s="2" t="s">
        <v>98</v>
      </c>
      <c r="H57" s="10"/>
      <c r="I57" s="11"/>
      <c r="J57" s="64">
        <v>192</v>
      </c>
      <c r="K57" s="85"/>
    </row>
    <row r="58" spans="1:11" ht="15" thickBot="1" x14ac:dyDescent="0.35">
      <c r="A58" s="121" t="s">
        <v>99</v>
      </c>
      <c r="B58" s="47" t="s">
        <v>85</v>
      </c>
      <c r="C58" s="47"/>
      <c r="D58" s="65" t="e">
        <f>SUM(D47:D57)</f>
        <v>#DIV/0!</v>
      </c>
      <c r="G58" s="20" t="s">
        <v>99</v>
      </c>
      <c r="H58" s="47" t="s">
        <v>85</v>
      </c>
      <c r="I58" s="47"/>
      <c r="J58" s="65">
        <f>SUM(J47:J57)</f>
        <v>13800.916666666668</v>
      </c>
      <c r="K58" s="85"/>
    </row>
    <row r="59" spans="1:11" ht="15" thickBot="1" x14ac:dyDescent="0.35">
      <c r="A59" s="88"/>
      <c r="C59" s="57" t="s">
        <v>100</v>
      </c>
      <c r="D59" s="62" t="e">
        <f>D58/(B5/12)</f>
        <v>#DIV/0!</v>
      </c>
      <c r="I59" s="63" t="s">
        <v>100</v>
      </c>
      <c r="J59" s="62">
        <f>J58/(H5/12)</f>
        <v>1.65611</v>
      </c>
      <c r="K59" s="85"/>
    </row>
    <row r="60" spans="1:11" x14ac:dyDescent="0.3">
      <c r="A60" s="88"/>
      <c r="D60" s="117"/>
      <c r="J60" s="117"/>
      <c r="K60" s="85"/>
    </row>
    <row r="61" spans="1:11" x14ac:dyDescent="0.3">
      <c r="A61" s="122"/>
      <c r="B61" s="66" t="s">
        <v>36</v>
      </c>
      <c r="C61" s="67"/>
      <c r="D61" s="58" t="e">
        <f>(D58-D50)/$B$8</f>
        <v>#DIV/0!</v>
      </c>
      <c r="E61" s="19"/>
      <c r="F61" s="19"/>
      <c r="G61" s="19"/>
      <c r="H61" s="66" t="s">
        <v>36</v>
      </c>
      <c r="I61" s="67"/>
      <c r="J61" s="58">
        <f>(J58-J50)/$H$8</f>
        <v>451.52380952380952</v>
      </c>
      <c r="K61" s="85"/>
    </row>
    <row r="62" spans="1:11" x14ac:dyDescent="0.3">
      <c r="A62" s="88"/>
      <c r="B62" s="68" t="s">
        <v>37</v>
      </c>
      <c r="C62" s="69"/>
      <c r="D62" s="59" t="e">
        <f>(D58-D50)/$B$6</f>
        <v>#DIV/0!</v>
      </c>
      <c r="E62" s="118"/>
      <c r="H62" s="68" t="s">
        <v>37</v>
      </c>
      <c r="I62" s="69"/>
      <c r="J62" s="59">
        <f>(J58-J50)/$H$6</f>
        <v>1.13784</v>
      </c>
      <c r="K62" s="85"/>
    </row>
    <row r="63" spans="1:11" x14ac:dyDescent="0.3">
      <c r="A63" s="88"/>
      <c r="B63" s="66" t="s">
        <v>38</v>
      </c>
      <c r="C63" s="67"/>
      <c r="D63" s="60">
        <f>D50/B6</f>
        <v>0.46199999999999997</v>
      </c>
      <c r="E63" s="19"/>
      <c r="F63" s="19"/>
      <c r="G63" s="19"/>
      <c r="H63" s="66" t="s">
        <v>38</v>
      </c>
      <c r="I63" s="67"/>
      <c r="J63" s="60">
        <f>J50/H6</f>
        <v>0.51827000000000001</v>
      </c>
      <c r="K63" s="85"/>
    </row>
    <row r="64" spans="1:11" x14ac:dyDescent="0.3">
      <c r="A64" s="115"/>
      <c r="B64" s="116"/>
      <c r="C64" s="116"/>
      <c r="D64" s="116"/>
      <c r="E64" s="116"/>
      <c r="F64" s="116"/>
      <c r="G64" s="116"/>
      <c r="H64" s="116"/>
      <c r="I64" s="116"/>
      <c r="J64" s="116"/>
      <c r="K64" s="94"/>
    </row>
    <row r="66" spans="1:1" x14ac:dyDescent="0.3">
      <c r="A66" s="21" t="s">
        <v>101</v>
      </c>
    </row>
    <row r="67" spans="1:1" x14ac:dyDescent="0.3">
      <c r="A67" s="22" t="s">
        <v>102</v>
      </c>
    </row>
    <row r="68" spans="1:1" x14ac:dyDescent="0.3">
      <c r="A68" s="22" t="s">
        <v>103</v>
      </c>
    </row>
    <row r="69" spans="1:1" x14ac:dyDescent="0.3">
      <c r="A69" s="23" t="s">
        <v>104</v>
      </c>
    </row>
    <row r="70" spans="1:1" x14ac:dyDescent="0.3">
      <c r="A70" s="23" t="s">
        <v>105</v>
      </c>
    </row>
    <row r="71" spans="1:1" x14ac:dyDescent="0.3">
      <c r="A71" s="23" t="s">
        <v>106</v>
      </c>
    </row>
  </sheetData>
  <mergeCells count="2">
    <mergeCell ref="B31:D31"/>
    <mergeCell ref="H31:J31"/>
  </mergeCells>
  <conditionalFormatting sqref="B47:C47">
    <cfRule type="expression" dxfId="11" priority="1">
      <formula>$A$34="Acquisition"</formula>
    </cfRule>
  </conditionalFormatting>
  <conditionalFormatting sqref="H47:I47">
    <cfRule type="expression" dxfId="10" priority="2">
      <formula>$G$47="Acquisition"</formula>
    </cfRule>
  </conditionalFormatting>
  <pageMargins left="0.7" right="0.7" top="0.75" bottom="0.75" header="0.3" footer="0.3"/>
  <pageSetup paperSize="8" scale="76" orientation="portrait" horizontalDpi="4294967295" verticalDpi="4294967295" r:id="rId1"/>
  <headerFooter>
    <oddFooter>&amp;L_x000D_&amp;1#&amp;"Calibri"&amp;10&amp;K000000 Classification: Internal</oddFooter>
  </headerFooter>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9AFD7A62-4D60-4A7E-AFC0-FCC26A754DCA}">
          <x14:formula1>
            <xm:f>DDO!$F$4:$F$5</xm:f>
          </x14:formula1>
          <xm:sqref>A47 G47</xm:sqref>
        </x14:dataValidation>
        <x14:dataValidation type="list" allowBlank="1" showInputMessage="1" showErrorMessage="1" xr:uid="{25D0B32F-CDAF-4D45-9722-736196FB7DDC}">
          <x14:formula1>
            <xm:f>DDO!$A$4:$A$5</xm:f>
          </x14:formula1>
          <xm:sqref>B21 H21</xm:sqref>
        </x14:dataValidation>
        <x14:dataValidation type="list" allowBlank="1" showInputMessage="1" showErrorMessage="1" xr:uid="{4457FC88-3C4E-41E9-A599-C41781A6276F}">
          <x14:formula1>
            <xm:f>DDO!$D$4:$D$5</xm:f>
          </x14:formula1>
          <xm:sqref>B22</xm:sqref>
        </x14:dataValidation>
        <x14:dataValidation type="list" allowBlank="1" showInputMessage="1" showErrorMessage="1" xr:uid="{2914048A-E1B6-4A45-9AF3-5DEE3F455694}">
          <x14:formula1>
            <xm:f>DDO!$B$4:$B$6</xm:f>
          </x14:formula1>
          <xm:sqref>B19 H19</xm:sqref>
        </x14:dataValidation>
        <x14:dataValidation type="list" allowBlank="1" showInputMessage="1" showErrorMessage="1" xr:uid="{DB407D2B-5549-4E61-8972-918A79CF2DAE}">
          <x14:formula1>
            <xm:f>DDO!$E$4:$E$6</xm:f>
          </x14:formula1>
          <xm:sqref>H22</xm:sqref>
        </x14:dataValidation>
        <x14:dataValidation type="list" allowBlank="1" showInputMessage="1" showErrorMessage="1" xr:uid="{0A3305DC-413B-4340-B2E2-904B20382A6E}">
          <x14:formula1>
            <xm:f>DDO!$H$4:$H$5</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18D7E-C8B4-4812-83BC-65F139FF4944}">
  <sheetPr codeName="Sheet2">
    <tabColor theme="3"/>
    <pageSetUpPr fitToPage="1"/>
  </sheetPr>
  <dimension ref="A8:D21"/>
  <sheetViews>
    <sheetView showGridLines="0" tabSelected="1" zoomScale="80" zoomScaleNormal="80" workbookViewId="0">
      <selection activeCell="C21" sqref="C21"/>
    </sheetView>
  </sheetViews>
  <sheetFormatPr defaultColWidth="8.109375" defaultRowHeight="13.8" x14ac:dyDescent="0.25"/>
  <cols>
    <col min="1" max="1" width="5.109375" style="41" customWidth="1"/>
    <col min="2" max="2" width="4.44140625" style="41" customWidth="1"/>
    <col min="3" max="3" width="90.6640625" style="41" customWidth="1"/>
    <col min="4" max="4" width="2.88671875" style="41" customWidth="1"/>
    <col min="5" max="16384" width="8.109375" style="36"/>
  </cols>
  <sheetData>
    <row r="8" spans="2:4" x14ac:dyDescent="0.25">
      <c r="B8" s="34"/>
      <c r="C8" s="35"/>
      <c r="D8" s="35"/>
    </row>
    <row r="9" spans="2:4" ht="15" x14ac:dyDescent="0.25">
      <c r="B9" s="34"/>
      <c r="C9" s="37" t="s">
        <v>119</v>
      </c>
      <c r="D9" s="37"/>
    </row>
    <row r="10" spans="2:4" x14ac:dyDescent="0.25">
      <c r="B10" s="34"/>
      <c r="C10" s="35"/>
      <c r="D10" s="35"/>
    </row>
    <row r="11" spans="2:4" ht="30" x14ac:dyDescent="0.5">
      <c r="B11" s="34"/>
      <c r="C11" s="38" t="s">
        <v>120</v>
      </c>
      <c r="D11" s="38"/>
    </row>
    <row r="12" spans="2:4" x14ac:dyDescent="0.25">
      <c r="B12" s="34"/>
      <c r="C12" s="35"/>
      <c r="D12" s="35"/>
    </row>
    <row r="13" spans="2:4" ht="15.6" x14ac:dyDescent="0.3">
      <c r="B13" s="34"/>
      <c r="C13" s="39" t="s">
        <v>121</v>
      </c>
      <c r="D13" s="39"/>
    </row>
    <row r="14" spans="2:4" ht="15" x14ac:dyDescent="0.25">
      <c r="B14" s="34"/>
      <c r="C14" s="37"/>
      <c r="D14" s="37"/>
    </row>
    <row r="15" spans="2:4" x14ac:dyDescent="0.25">
      <c r="B15" s="34"/>
      <c r="C15" s="35"/>
      <c r="D15" s="35"/>
    </row>
    <row r="16" spans="2:4" ht="19.2" x14ac:dyDescent="0.35">
      <c r="B16" s="34"/>
      <c r="C16" s="40"/>
      <c r="D16" s="40"/>
    </row>
    <row r="17" spans="2:4" x14ac:dyDescent="0.25">
      <c r="B17" s="34"/>
      <c r="C17" s="35"/>
      <c r="D17" s="35"/>
    </row>
    <row r="20" spans="2:4" x14ac:dyDescent="0.25">
      <c r="C20" s="42" t="s">
        <v>122</v>
      </c>
      <c r="D20" s="42"/>
    </row>
    <row r="21" spans="2:4" x14ac:dyDescent="0.25">
      <c r="C21" s="43">
        <f ca="1">TODAY()</f>
        <v>46002</v>
      </c>
      <c r="D21" s="43"/>
    </row>
  </sheetData>
  <sheetProtection formatColumns="0" formatRows="0"/>
  <pageMargins left="0.70866141732283472" right="0.70866141732283472" top="0.74803149606299213" bottom="0.74803149606299213" header="0.31496062992125984" footer="0.31496062992125984"/>
  <pageSetup paperSize="9" orientation="landscape" horizontalDpi="90" verticalDpi="90" r:id="rId1"/>
  <headerFooter>
    <oddFooter>&amp;L&amp;1#&amp;"Calibri"&amp;10&amp;K000000Classification: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0F977-FF14-4069-A3CD-8A82B4EDD020}">
  <sheetPr>
    <tabColor theme="3"/>
    <pageSetUpPr fitToPage="1"/>
  </sheetPr>
  <dimension ref="A1:G25"/>
  <sheetViews>
    <sheetView showGridLines="0" zoomScale="80" zoomScaleNormal="80" workbookViewId="0">
      <selection activeCell="C4" sqref="C4"/>
    </sheetView>
  </sheetViews>
  <sheetFormatPr defaultColWidth="8.109375" defaultRowHeight="13.8" x14ac:dyDescent="0.25"/>
  <cols>
    <col min="1" max="1" width="5.109375" style="41" customWidth="1"/>
    <col min="2" max="2" width="8.44140625" style="41" customWidth="1"/>
    <col min="3" max="3" width="110.33203125" style="41" customWidth="1"/>
    <col min="4" max="4" width="2.88671875" style="41" customWidth="1"/>
    <col min="5" max="16384" width="8.109375" style="36"/>
  </cols>
  <sheetData>
    <row r="1" spans="1:7" ht="18" x14ac:dyDescent="0.35">
      <c r="A1" s="186" t="s">
        <v>123</v>
      </c>
      <c r="B1" s="125"/>
      <c r="C1" s="126"/>
      <c r="D1" s="234"/>
      <c r="E1" s="126"/>
      <c r="F1" s="126"/>
      <c r="G1" s="126"/>
    </row>
    <row r="2" spans="1:7" x14ac:dyDescent="0.25">
      <c r="C2" s="228" t="s">
        <v>124</v>
      </c>
    </row>
    <row r="3" spans="1:7" x14ac:dyDescent="0.25">
      <c r="C3" s="41" t="s">
        <v>125</v>
      </c>
    </row>
    <row r="4" spans="1:7" x14ac:dyDescent="0.25">
      <c r="C4" s="227" t="s">
        <v>126</v>
      </c>
    </row>
    <row r="5" spans="1:7" x14ac:dyDescent="0.25">
      <c r="C5" s="41" t="s">
        <v>127</v>
      </c>
    </row>
    <row r="7" spans="1:7" ht="14.4" x14ac:dyDescent="0.3">
      <c r="B7"/>
      <c r="C7" s="228" t="s">
        <v>128</v>
      </c>
      <c r="D7"/>
      <c r="E7"/>
    </row>
    <row r="8" spans="1:7" ht="14.4" x14ac:dyDescent="0.3">
      <c r="B8"/>
      <c r="C8" s="41" t="s">
        <v>129</v>
      </c>
      <c r="D8"/>
      <c r="E8"/>
    </row>
    <row r="9" spans="1:7" ht="28.2" x14ac:dyDescent="0.3">
      <c r="B9"/>
      <c r="C9" s="227" t="s">
        <v>130</v>
      </c>
      <c r="D9"/>
      <c r="E9"/>
    </row>
    <row r="10" spans="1:7" ht="14.4" x14ac:dyDescent="0.3">
      <c r="B10"/>
      <c r="C10" s="227" t="s">
        <v>131</v>
      </c>
      <c r="D10"/>
      <c r="E10"/>
    </row>
    <row r="11" spans="1:7" ht="14.4" x14ac:dyDescent="0.3">
      <c r="B11"/>
      <c r="C11" s="227" t="s">
        <v>132</v>
      </c>
      <c r="D11"/>
      <c r="E11"/>
    </row>
    <row r="12" spans="1:7" ht="14.4" x14ac:dyDescent="0.3">
      <c r="B12"/>
      <c r="C12" s="227" t="s">
        <v>133</v>
      </c>
      <c r="D12"/>
      <c r="E12"/>
    </row>
    <row r="13" spans="1:7" ht="14.4" x14ac:dyDescent="0.3">
      <c r="B13"/>
      <c r="D13"/>
      <c r="E13"/>
    </row>
    <row r="14" spans="1:7" ht="14.4" x14ac:dyDescent="0.3">
      <c r="B14"/>
      <c r="C14" s="228" t="s">
        <v>134</v>
      </c>
      <c r="D14"/>
      <c r="E14"/>
    </row>
    <row r="15" spans="1:7" ht="14.4" x14ac:dyDescent="0.3">
      <c r="B15"/>
      <c r="C15" s="41" t="s">
        <v>135</v>
      </c>
      <c r="D15"/>
      <c r="E15"/>
    </row>
    <row r="16" spans="1:7" ht="14.4" x14ac:dyDescent="0.3">
      <c r="B16"/>
      <c r="C16" s="41" t="s">
        <v>136</v>
      </c>
      <c r="D16"/>
      <c r="E16"/>
    </row>
    <row r="17" spans="1:7" ht="14.4" x14ac:dyDescent="0.3">
      <c r="B17"/>
      <c r="C17" s="41" t="s">
        <v>137</v>
      </c>
      <c r="D17"/>
      <c r="E17"/>
    </row>
    <row r="18" spans="1:7" ht="28.2" x14ac:dyDescent="0.3">
      <c r="B18"/>
      <c r="C18" s="227" t="s">
        <v>138</v>
      </c>
      <c r="D18"/>
      <c r="E18"/>
    </row>
    <row r="19" spans="1:7" ht="14.4" x14ac:dyDescent="0.3">
      <c r="B19"/>
      <c r="C19" s="41" t="s">
        <v>139</v>
      </c>
      <c r="D19"/>
      <c r="E19"/>
    </row>
    <row r="20" spans="1:7" ht="14.4" x14ac:dyDescent="0.3">
      <c r="B20"/>
      <c r="C20"/>
      <c r="D20"/>
      <c r="E20"/>
    </row>
    <row r="21" spans="1:7" customFormat="1" ht="18" x14ac:dyDescent="0.35">
      <c r="A21" s="186" t="s">
        <v>140</v>
      </c>
      <c r="B21" s="125"/>
      <c r="C21" s="126"/>
      <c r="D21" s="234"/>
      <c r="E21" s="126"/>
      <c r="F21" s="126"/>
      <c r="G21" s="126"/>
    </row>
    <row r="22" spans="1:7" ht="14.4" x14ac:dyDescent="0.3">
      <c r="B22" s="239" t="s">
        <v>141</v>
      </c>
      <c r="C22" t="s">
        <v>142</v>
      </c>
      <c r="D22"/>
      <c r="E22"/>
    </row>
    <row r="23" spans="1:7" ht="14.4" x14ac:dyDescent="0.3">
      <c r="B23" t="s">
        <v>143</v>
      </c>
      <c r="C23" t="s">
        <v>144</v>
      </c>
      <c r="D23"/>
      <c r="E23"/>
    </row>
    <row r="24" spans="1:7" ht="14.4" x14ac:dyDescent="0.3">
      <c r="B24" s="238" t="s">
        <v>145</v>
      </c>
      <c r="C24" t="s">
        <v>146</v>
      </c>
      <c r="D24"/>
      <c r="E24"/>
    </row>
    <row r="25" spans="1:7" ht="14.4" x14ac:dyDescent="0.3">
      <c r="B25" s="193">
        <v>2</v>
      </c>
      <c r="C25" t="s">
        <v>147</v>
      </c>
      <c r="D25"/>
      <c r="E25"/>
    </row>
  </sheetData>
  <sheetProtection formatColumns="0" formatRows="0"/>
  <pageMargins left="0.70866141732283472" right="0.70866141732283472" top="0.74803149606299213" bottom="0.74803149606299213" header="0.31496062992125984" footer="0.31496062992125984"/>
  <pageSetup paperSize="9" orientation="landscape" horizontalDpi="90" verticalDpi="90" r:id="rId1"/>
  <headerFooter>
    <oddFooter>&amp;L&amp;1#&amp;"Calibri"&amp;10&amp;K000000Classification: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05A58-66A4-4905-9F86-177C0174C3CC}">
  <sheetPr codeName="Sheet10">
    <tabColor theme="9" tint="0.79998168889431442"/>
  </sheetPr>
  <dimension ref="A1:U64"/>
  <sheetViews>
    <sheetView showGridLines="0" zoomScale="80" zoomScaleNormal="80" workbookViewId="0">
      <selection activeCell="B8" sqref="B8:B53"/>
    </sheetView>
  </sheetViews>
  <sheetFormatPr defaultRowHeight="14.4" x14ac:dyDescent="0.3"/>
  <cols>
    <col min="1" max="1" width="49.109375" bestFit="1" customWidth="1"/>
    <col min="2" max="2" width="19.44140625" style="275" customWidth="1"/>
    <col min="3" max="3" width="15.5546875" bestFit="1" customWidth="1"/>
    <col min="4" max="4" width="14.5546875" customWidth="1"/>
    <col min="6" max="6" width="10.6640625" customWidth="1"/>
    <col min="7" max="7" width="11.5546875" customWidth="1"/>
    <col min="11" max="11" width="10" customWidth="1"/>
  </cols>
  <sheetData>
    <row r="1" spans="1:12" x14ac:dyDescent="0.3">
      <c r="A1" s="124" t="s">
        <v>148</v>
      </c>
      <c r="B1" s="313"/>
      <c r="C1" s="126"/>
      <c r="D1" s="127"/>
      <c r="E1" s="267"/>
      <c r="F1" s="267"/>
      <c r="G1" s="267"/>
    </row>
    <row r="2" spans="1:12" x14ac:dyDescent="0.3">
      <c r="A2" s="211" t="s">
        <v>149</v>
      </c>
      <c r="B2" s="301"/>
      <c r="C2" s="155"/>
      <c r="D2" s="155"/>
    </row>
    <row r="3" spans="1:12" x14ac:dyDescent="0.3">
      <c r="A3" s="72" t="s">
        <v>150</v>
      </c>
      <c r="B3" s="212"/>
    </row>
    <row r="4" spans="1:12" x14ac:dyDescent="0.3">
      <c r="A4" t="e" vm="1">
        <v>#VALUE!</v>
      </c>
      <c r="B4" s="314" cm="1">
        <f t="array" aca="1" ref="B4" ca="1">_FV(A4,"Price")</f>
        <v>3.15E-2</v>
      </c>
      <c r="C4" t="s">
        <v>49</v>
      </c>
    </row>
    <row r="5" spans="1:12" x14ac:dyDescent="0.3">
      <c r="A5" t="s">
        <v>448</v>
      </c>
      <c r="B5" s="315">
        <v>45961</v>
      </c>
    </row>
    <row r="6" spans="1:12" x14ac:dyDescent="0.3">
      <c r="B6" s="315"/>
    </row>
    <row r="7" spans="1:12" x14ac:dyDescent="0.3">
      <c r="A7" s="211" t="s">
        <v>151</v>
      </c>
      <c r="B7" s="301"/>
      <c r="C7" s="155"/>
      <c r="D7" s="155"/>
    </row>
    <row r="8" spans="1:12" x14ac:dyDescent="0.3">
      <c r="A8" s="212" t="s">
        <v>152</v>
      </c>
      <c r="D8" t="s">
        <v>153</v>
      </c>
    </row>
    <row r="9" spans="1:12" x14ac:dyDescent="0.3">
      <c r="A9" t="s">
        <v>154</v>
      </c>
      <c r="B9" s="303">
        <v>0.3</v>
      </c>
      <c r="C9" t="s">
        <v>155</v>
      </c>
      <c r="D9" s="304">
        <v>0.34</v>
      </c>
    </row>
    <row r="10" spans="1:12" x14ac:dyDescent="0.3">
      <c r="A10" t="s">
        <v>156</v>
      </c>
      <c r="B10" s="303">
        <v>0.8</v>
      </c>
      <c r="C10" t="s">
        <v>155</v>
      </c>
      <c r="D10" s="304">
        <v>0.33</v>
      </c>
      <c r="L10" s="176"/>
    </row>
    <row r="11" spans="1:12" x14ac:dyDescent="0.3">
      <c r="A11" t="s">
        <v>157</v>
      </c>
      <c r="B11" s="303">
        <v>0.3</v>
      </c>
      <c r="C11" t="s">
        <v>155</v>
      </c>
      <c r="D11" s="304">
        <v>0.33</v>
      </c>
    </row>
    <row r="12" spans="1:12" x14ac:dyDescent="0.3">
      <c r="A12" t="s">
        <v>158</v>
      </c>
      <c r="B12" s="303">
        <v>2</v>
      </c>
      <c r="C12" t="s">
        <v>159</v>
      </c>
      <c r="D12" s="181" t="s">
        <v>160</v>
      </c>
    </row>
    <row r="14" spans="1:12" x14ac:dyDescent="0.3">
      <c r="A14" t="s">
        <v>161</v>
      </c>
      <c r="B14" s="316">
        <v>0.95</v>
      </c>
      <c r="C14" t="s">
        <v>162</v>
      </c>
    </row>
    <row r="16" spans="1:12" x14ac:dyDescent="0.3">
      <c r="A16" s="211" t="s">
        <v>163</v>
      </c>
      <c r="B16" s="301"/>
      <c r="C16" s="155"/>
    </row>
    <row r="17" spans="1:14" x14ac:dyDescent="0.3">
      <c r="A17" t="s">
        <v>164</v>
      </c>
      <c r="B17" s="302" t="s">
        <v>165</v>
      </c>
    </row>
    <row r="18" spans="1:14" x14ac:dyDescent="0.3">
      <c r="A18" t="s">
        <v>166</v>
      </c>
      <c r="B18" s="302" t="s">
        <v>260</v>
      </c>
    </row>
    <row r="19" spans="1:14" x14ac:dyDescent="0.3">
      <c r="A19" t="s">
        <v>168</v>
      </c>
      <c r="B19" s="302" t="s">
        <v>165</v>
      </c>
    </row>
    <row r="20" spans="1:14" x14ac:dyDescent="0.3">
      <c r="A20" t="s">
        <v>170</v>
      </c>
      <c r="B20" s="302" t="s">
        <v>171</v>
      </c>
    </row>
    <row r="22" spans="1:14" x14ac:dyDescent="0.3">
      <c r="A22" s="211" t="s">
        <v>173</v>
      </c>
      <c r="B22" s="301"/>
      <c r="C22" s="155"/>
    </row>
    <row r="23" spans="1:14" x14ac:dyDescent="0.3">
      <c r="A23" t="s">
        <v>175</v>
      </c>
      <c r="B23" s="317">
        <v>100</v>
      </c>
      <c r="C23" t="s">
        <v>176</v>
      </c>
      <c r="D23" s="261" t="s">
        <v>449</v>
      </c>
      <c r="E23" s="260"/>
      <c r="F23" s="260"/>
      <c r="G23" s="260"/>
      <c r="H23" s="260"/>
      <c r="I23" s="260"/>
      <c r="J23" s="260"/>
      <c r="K23" s="260"/>
      <c r="L23" s="260"/>
      <c r="M23" s="260"/>
      <c r="N23" s="260"/>
    </row>
    <row r="24" spans="1:14" x14ac:dyDescent="0.3">
      <c r="A24" t="s">
        <v>178</v>
      </c>
      <c r="B24" s="318">
        <v>5000</v>
      </c>
      <c r="C24" t="s">
        <v>179</v>
      </c>
      <c r="D24" s="260"/>
      <c r="E24" s="260"/>
      <c r="F24" s="260"/>
      <c r="G24" s="260"/>
      <c r="H24" s="260"/>
      <c r="I24" s="260"/>
      <c r="J24" s="260"/>
      <c r="K24" s="260"/>
      <c r="L24" s="260"/>
      <c r="M24" s="260"/>
      <c r="N24" s="260"/>
    </row>
    <row r="25" spans="1:14" x14ac:dyDescent="0.3">
      <c r="A25" t="s">
        <v>180</v>
      </c>
      <c r="B25" s="318">
        <v>4000</v>
      </c>
      <c r="C25" t="s">
        <v>179</v>
      </c>
      <c r="D25" s="260"/>
      <c r="E25" s="260"/>
      <c r="F25" s="260"/>
      <c r="G25" s="260"/>
      <c r="H25" s="260"/>
      <c r="I25" s="260"/>
      <c r="J25" s="260"/>
      <c r="K25" s="260"/>
      <c r="L25" s="260"/>
      <c r="M25" s="260"/>
      <c r="N25" s="260"/>
    </row>
    <row r="26" spans="1:14" x14ac:dyDescent="0.3">
      <c r="A26" t="s">
        <v>181</v>
      </c>
      <c r="B26" s="318">
        <v>18</v>
      </c>
      <c r="C26" t="s">
        <v>182</v>
      </c>
      <c r="D26" s="260"/>
      <c r="E26" s="260"/>
      <c r="F26" s="260"/>
      <c r="G26" s="260"/>
      <c r="H26" s="260"/>
      <c r="I26" s="260"/>
      <c r="J26" s="260"/>
      <c r="K26" s="260"/>
      <c r="L26" s="260"/>
      <c r="M26" s="260"/>
      <c r="N26" s="260"/>
    </row>
    <row r="27" spans="1:14" x14ac:dyDescent="0.3">
      <c r="A27" t="s">
        <v>183</v>
      </c>
      <c r="B27" s="280">
        <f>B23*B26/B25</f>
        <v>0.45</v>
      </c>
      <c r="C27" t="s">
        <v>184</v>
      </c>
      <c r="D27" s="260"/>
      <c r="E27" s="260"/>
      <c r="F27" s="260"/>
      <c r="G27" s="260"/>
      <c r="H27" s="260"/>
      <c r="I27" s="260"/>
      <c r="J27" s="260"/>
      <c r="K27" s="260"/>
      <c r="L27" s="260"/>
      <c r="M27" s="260"/>
      <c r="N27" s="260"/>
    </row>
    <row r="28" spans="1:14" x14ac:dyDescent="0.3">
      <c r="A28" t="s">
        <v>185</v>
      </c>
      <c r="B28" s="275">
        <f>B23*B26/B24</f>
        <v>0.36</v>
      </c>
      <c r="C28" t="s">
        <v>186</v>
      </c>
      <c r="D28" s="260"/>
      <c r="E28" s="260"/>
      <c r="F28" s="260"/>
      <c r="G28" s="260"/>
      <c r="H28" s="260"/>
      <c r="I28" s="260"/>
      <c r="J28" s="260"/>
      <c r="K28" s="260"/>
      <c r="L28" s="260"/>
      <c r="M28" s="260"/>
      <c r="N28" s="260"/>
    </row>
    <row r="29" spans="1:14" x14ac:dyDescent="0.3">
      <c r="D29" s="260"/>
      <c r="E29" s="260"/>
      <c r="F29" s="260"/>
      <c r="G29" s="260"/>
      <c r="H29" s="260"/>
      <c r="I29" s="260"/>
      <c r="J29" s="260"/>
      <c r="K29" s="260"/>
      <c r="L29" s="260" t="s">
        <v>172</v>
      </c>
      <c r="M29" s="260"/>
      <c r="N29" s="260"/>
    </row>
    <row r="30" spans="1:14" x14ac:dyDescent="0.3">
      <c r="A30" s="211" t="s">
        <v>187</v>
      </c>
      <c r="B30" s="301"/>
      <c r="C30" s="155"/>
      <c r="D30" s="260"/>
      <c r="E30" s="260"/>
      <c r="F30" s="260"/>
      <c r="G30" s="260"/>
      <c r="H30" s="260"/>
      <c r="I30" s="260"/>
      <c r="J30" s="260"/>
      <c r="K30" s="260"/>
      <c r="L30" s="261" t="s">
        <v>174</v>
      </c>
      <c r="M30" s="260"/>
      <c r="N30" s="260"/>
    </row>
    <row r="31" spans="1:14" ht="15" customHeight="1" x14ac:dyDescent="0.3">
      <c r="A31" t="s">
        <v>188</v>
      </c>
      <c r="B31" s="318">
        <v>5</v>
      </c>
      <c r="C31" t="s">
        <v>189</v>
      </c>
      <c r="D31" s="260"/>
      <c r="E31" s="260"/>
      <c r="F31" s="260"/>
      <c r="G31" s="260"/>
      <c r="H31" s="260"/>
      <c r="I31" s="260"/>
      <c r="J31" s="260"/>
      <c r="K31" s="260"/>
      <c r="L31" s="261" t="s">
        <v>177</v>
      </c>
      <c r="M31" s="260"/>
      <c r="N31" s="260"/>
    </row>
    <row r="32" spans="1:14" ht="15" customHeight="1" x14ac:dyDescent="0.3">
      <c r="A32" t="s">
        <v>190</v>
      </c>
      <c r="B32" s="318">
        <v>5</v>
      </c>
      <c r="C32" t="s">
        <v>189</v>
      </c>
      <c r="D32" s="260"/>
      <c r="E32" s="260"/>
      <c r="F32" s="260"/>
      <c r="G32" s="260"/>
      <c r="H32" s="260"/>
      <c r="I32" s="260"/>
      <c r="J32" s="260"/>
      <c r="K32" s="260"/>
      <c r="L32" s="261" t="s">
        <v>191</v>
      </c>
      <c r="M32" s="260"/>
      <c r="N32" s="260"/>
    </row>
    <row r="33" spans="1:21" ht="15" customHeight="1" x14ac:dyDescent="0.3">
      <c r="A33" t="s">
        <v>192</v>
      </c>
      <c r="B33" s="318">
        <v>5</v>
      </c>
      <c r="C33" t="s">
        <v>189</v>
      </c>
      <c r="D33" s="260"/>
      <c r="E33" s="260"/>
      <c r="F33" s="260"/>
      <c r="G33" s="260"/>
      <c r="H33" s="260"/>
      <c r="I33" s="260"/>
      <c r="J33" s="260"/>
      <c r="K33" s="260"/>
      <c r="L33" s="261" t="s">
        <v>193</v>
      </c>
      <c r="M33" s="261"/>
      <c r="N33" s="261"/>
      <c r="O33" s="261"/>
      <c r="P33" s="261"/>
      <c r="Q33" s="261"/>
      <c r="R33" s="261"/>
      <c r="S33" s="261"/>
      <c r="T33" s="261"/>
      <c r="U33" s="261"/>
    </row>
    <row r="34" spans="1:21" ht="15" customHeight="1" x14ac:dyDescent="0.3">
      <c r="A34" t="s">
        <v>194</v>
      </c>
      <c r="B34" s="318">
        <v>5</v>
      </c>
      <c r="C34" t="s">
        <v>189</v>
      </c>
      <c r="D34" s="260"/>
      <c r="E34" s="260"/>
      <c r="F34" s="260"/>
      <c r="G34" s="260"/>
      <c r="H34" s="260"/>
      <c r="I34" s="260"/>
      <c r="J34" s="260"/>
      <c r="K34" s="260"/>
      <c r="L34" s="261" t="s">
        <v>195</v>
      </c>
      <c r="M34" s="261"/>
      <c r="N34" s="261"/>
      <c r="O34" s="261"/>
      <c r="P34" s="261"/>
      <c r="Q34" s="261"/>
      <c r="R34" s="261"/>
      <c r="S34" s="261"/>
      <c r="T34" s="261"/>
      <c r="U34" s="261"/>
    </row>
    <row r="35" spans="1:21" ht="15" customHeight="1" x14ac:dyDescent="0.3">
      <c r="A35" t="s">
        <v>196</v>
      </c>
      <c r="B35" s="319">
        <v>0.1</v>
      </c>
      <c r="C35" t="s">
        <v>184</v>
      </c>
      <c r="D35" s="261" t="s">
        <v>197</v>
      </c>
      <c r="E35" s="260"/>
      <c r="F35" s="260"/>
      <c r="G35" s="260"/>
      <c r="H35" s="260"/>
      <c r="I35" s="260"/>
      <c r="J35" s="260"/>
      <c r="K35" s="260"/>
      <c r="L35" s="261" t="s">
        <v>198</v>
      </c>
      <c r="M35" s="261"/>
      <c r="N35" s="261"/>
      <c r="O35" s="261"/>
      <c r="P35" s="261"/>
      <c r="Q35" s="261"/>
      <c r="R35" s="261"/>
      <c r="S35" s="261"/>
      <c r="T35" s="261"/>
      <c r="U35" s="261"/>
    </row>
    <row r="36" spans="1:21" ht="15" customHeight="1" x14ac:dyDescent="0.3">
      <c r="A36" t="s">
        <v>199</v>
      </c>
      <c r="B36" s="319">
        <v>0</v>
      </c>
      <c r="C36" t="s">
        <v>184</v>
      </c>
      <c r="D36" s="261" t="s">
        <v>197</v>
      </c>
      <c r="E36" s="260"/>
      <c r="F36" s="260"/>
      <c r="G36" s="260"/>
      <c r="H36" s="260"/>
      <c r="I36" s="260"/>
      <c r="J36" s="260"/>
      <c r="K36" s="260"/>
      <c r="L36" s="260"/>
      <c r="M36" s="260"/>
      <c r="N36" s="260"/>
    </row>
    <row r="37" spans="1:21" ht="15" customHeight="1" x14ac:dyDescent="0.3">
      <c r="B37" s="297"/>
      <c r="D37" s="260"/>
      <c r="E37" s="260"/>
      <c r="F37" s="260"/>
      <c r="G37" s="260"/>
      <c r="H37" s="260"/>
      <c r="I37" s="260"/>
      <c r="J37" s="260"/>
      <c r="K37" s="260"/>
      <c r="L37" s="260"/>
      <c r="M37" s="260"/>
      <c r="N37" s="260"/>
    </row>
    <row r="38" spans="1:21" x14ac:dyDescent="0.3">
      <c r="A38" s="211" t="s">
        <v>200</v>
      </c>
      <c r="B38" s="301"/>
      <c r="C38" s="155"/>
      <c r="D38" s="260"/>
      <c r="E38" s="260"/>
      <c r="F38" s="260"/>
      <c r="G38" s="260"/>
      <c r="H38" s="260"/>
      <c r="I38" s="260"/>
      <c r="J38" s="260"/>
      <c r="K38" s="260"/>
      <c r="L38" s="260"/>
      <c r="M38" s="260"/>
      <c r="N38" s="260"/>
    </row>
    <row r="39" spans="1:21" x14ac:dyDescent="0.3">
      <c r="A39" t="s">
        <v>201</v>
      </c>
      <c r="B39" s="318">
        <v>3000</v>
      </c>
      <c r="C39" t="s">
        <v>189</v>
      </c>
      <c r="D39" s="260"/>
      <c r="E39" s="260"/>
      <c r="F39" s="260"/>
      <c r="G39" s="260"/>
      <c r="H39" s="260"/>
      <c r="I39" s="260"/>
      <c r="J39" s="260"/>
      <c r="K39" s="260"/>
      <c r="L39" s="260"/>
      <c r="M39" s="260"/>
      <c r="N39" s="260"/>
    </row>
    <row r="40" spans="1:21" x14ac:dyDescent="0.3">
      <c r="A40" t="s">
        <v>202</v>
      </c>
      <c r="B40" s="318">
        <v>400</v>
      </c>
      <c r="C40" t="s">
        <v>189</v>
      </c>
    </row>
    <row r="41" spans="1:21" x14ac:dyDescent="0.3">
      <c r="A41" t="s">
        <v>203</v>
      </c>
      <c r="B41" s="318">
        <v>10</v>
      </c>
      <c r="C41" t="s">
        <v>189</v>
      </c>
    </row>
    <row r="43" spans="1:21" x14ac:dyDescent="0.3">
      <c r="A43" s="211" t="s">
        <v>204</v>
      </c>
      <c r="B43" s="301"/>
      <c r="C43" s="155"/>
    </row>
    <row r="44" spans="1:21" x14ac:dyDescent="0.3">
      <c r="A44" t="s">
        <v>205</v>
      </c>
      <c r="B44" s="304">
        <v>0.02</v>
      </c>
      <c r="C44" s="72" t="s">
        <v>206</v>
      </c>
    </row>
    <row r="45" spans="1:21" x14ac:dyDescent="0.3">
      <c r="A45" t="s">
        <v>207</v>
      </c>
      <c r="B45" s="304">
        <v>0.02</v>
      </c>
      <c r="C45" s="72" t="s">
        <v>206</v>
      </c>
    </row>
    <row r="46" spans="1:21" x14ac:dyDescent="0.3">
      <c r="A46" t="s">
        <v>208</v>
      </c>
      <c r="B46" s="318">
        <v>500</v>
      </c>
      <c r="C46" t="s">
        <v>189</v>
      </c>
    </row>
    <row r="47" spans="1:21" x14ac:dyDescent="0.3">
      <c r="A47" t="s">
        <v>97</v>
      </c>
      <c r="B47" s="318">
        <v>500</v>
      </c>
      <c r="C47" t="s">
        <v>189</v>
      </c>
    </row>
    <row r="48" spans="1:21" x14ac:dyDescent="0.3">
      <c r="A48" t="s">
        <v>209</v>
      </c>
      <c r="B48" s="318">
        <v>500</v>
      </c>
      <c r="C48" t="s">
        <v>189</v>
      </c>
    </row>
    <row r="49" spans="1:3" x14ac:dyDescent="0.3">
      <c r="A49" t="s">
        <v>210</v>
      </c>
      <c r="B49" s="318">
        <v>500</v>
      </c>
      <c r="C49" t="s">
        <v>189</v>
      </c>
    </row>
    <row r="51" spans="1:3" x14ac:dyDescent="0.3">
      <c r="A51" s="211" t="s">
        <v>211</v>
      </c>
      <c r="B51" s="301"/>
      <c r="C51" s="155"/>
    </row>
    <row r="52" spans="1:3" x14ac:dyDescent="0.3">
      <c r="A52" t="s">
        <v>212</v>
      </c>
      <c r="B52" s="318">
        <v>20</v>
      </c>
      <c r="C52" t="s">
        <v>189</v>
      </c>
    </row>
    <row r="53" spans="1:3" x14ac:dyDescent="0.3">
      <c r="A53" t="s">
        <v>213</v>
      </c>
      <c r="B53" s="304">
        <v>0.02</v>
      </c>
      <c r="C53" t="s">
        <v>162</v>
      </c>
    </row>
    <row r="54" spans="1:3" x14ac:dyDescent="0.3">
      <c r="A54" s="210"/>
    </row>
    <row r="55" spans="1:3" x14ac:dyDescent="0.3">
      <c r="A55" s="210"/>
    </row>
    <row r="57" spans="1:3" x14ac:dyDescent="0.3">
      <c r="A57" s="210"/>
    </row>
    <row r="58" spans="1:3" x14ac:dyDescent="0.3">
      <c r="A58" s="23"/>
    </row>
    <row r="60" spans="1:3" x14ac:dyDescent="0.3">
      <c r="A60" s="22"/>
    </row>
    <row r="61" spans="1:3" x14ac:dyDescent="0.3">
      <c r="A61" s="22"/>
    </row>
    <row r="62" spans="1:3" x14ac:dyDescent="0.3">
      <c r="A62" s="23"/>
    </row>
    <row r="63" spans="1:3" x14ac:dyDescent="0.3">
      <c r="A63" s="23"/>
    </row>
    <row r="64" spans="1:3" x14ac:dyDescent="0.3">
      <c r="A64" s="23"/>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BC6D365-3A56-45C5-9418-8ED15701FA4C}">
          <x14:formula1>
            <xm:f>DDO!$J$4:$J$5</xm:f>
          </x14:formula1>
          <xm:sqref>B19 B17</xm:sqref>
        </x14:dataValidation>
        <x14:dataValidation type="list" allowBlank="1" showInputMessage="1" showErrorMessage="1" xr:uid="{E44C6031-9378-424F-9275-68430EA51655}">
          <x14:formula1>
            <xm:f>'Diesel truck database'!$C$4:$G$4</xm:f>
          </x14:formula1>
          <xm:sqref>B20</xm:sqref>
        </x14:dataValidation>
        <x14:dataValidation type="list" allowBlank="1" showInputMessage="1" showErrorMessage="1" xr:uid="{7121BBB2-71C5-493B-8B7D-BE55BEEB4B9A}">
          <x14:formula1>
            <xm:f>'EV truck database'!$C$4:$V$4</xm:f>
          </x14:formula1>
          <xm:sqref>B18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4E991-CE58-4119-A162-90A1606A7041}">
  <sheetPr>
    <tabColor theme="9" tint="0.79998168889431442"/>
  </sheetPr>
  <dimension ref="A1:AA80"/>
  <sheetViews>
    <sheetView showGridLines="0" topLeftCell="A9" zoomScale="80" zoomScaleNormal="80" workbookViewId="0">
      <selection activeCell="A60" sqref="A60"/>
    </sheetView>
  </sheetViews>
  <sheetFormatPr defaultRowHeight="14.4" x14ac:dyDescent="0.3"/>
  <cols>
    <col min="1" max="1" width="43.88671875" customWidth="1"/>
    <col min="2" max="2" width="15.44140625" bestFit="1" customWidth="1"/>
    <col min="3" max="3" width="15.6640625" style="275" customWidth="1"/>
    <col min="4" max="4" width="39.6640625" style="79" customWidth="1"/>
    <col min="9" max="9" width="19.44140625" customWidth="1"/>
  </cols>
  <sheetData>
    <row r="1" spans="1:18" ht="18" x14ac:dyDescent="0.35">
      <c r="A1" s="186" t="s">
        <v>214</v>
      </c>
      <c r="B1" s="184" t="s">
        <v>215</v>
      </c>
      <c r="C1" s="123"/>
      <c r="J1" s="128" t="s">
        <v>446</v>
      </c>
      <c r="K1" s="54"/>
      <c r="L1" s="54"/>
      <c r="M1" s="54"/>
      <c r="N1" s="54"/>
      <c r="O1" s="54"/>
      <c r="P1" s="54"/>
      <c r="Q1" s="54"/>
      <c r="R1" s="54"/>
    </row>
    <row r="2" spans="1:18" x14ac:dyDescent="0.3">
      <c r="A2" s="211" t="s">
        <v>216</v>
      </c>
      <c r="B2" s="155"/>
      <c r="C2" s="301"/>
      <c r="J2" s="348" t="s">
        <v>447</v>
      </c>
      <c r="K2" s="348"/>
      <c r="L2" s="348"/>
      <c r="M2" s="348"/>
      <c r="N2" s="348"/>
      <c r="O2" s="348"/>
      <c r="P2" s="348"/>
      <c r="Q2" s="348"/>
      <c r="R2" s="348"/>
    </row>
    <row r="3" spans="1:18" x14ac:dyDescent="0.3">
      <c r="A3" t="s">
        <v>217</v>
      </c>
      <c r="B3" s="183" t="s">
        <v>67</v>
      </c>
      <c r="C3" s="302">
        <v>120</v>
      </c>
    </row>
    <row r="4" spans="1:18" x14ac:dyDescent="0.3">
      <c r="A4" t="s">
        <v>218</v>
      </c>
      <c r="B4" s="183" t="s">
        <v>219</v>
      </c>
      <c r="C4" s="303">
        <v>4.0816326530612246</v>
      </c>
      <c r="D4" s="269" t="s">
        <v>452</v>
      </c>
      <c r="J4" s="128" t="s">
        <v>450</v>
      </c>
      <c r="K4" s="54"/>
      <c r="L4" s="54"/>
      <c r="M4" s="54"/>
      <c r="N4" s="54"/>
      <c r="O4" s="54"/>
      <c r="P4" s="54"/>
      <c r="Q4" s="54"/>
      <c r="R4" s="54"/>
    </row>
    <row r="5" spans="1:18" x14ac:dyDescent="0.3">
      <c r="A5" t="s">
        <v>220</v>
      </c>
      <c r="B5" s="183" t="s">
        <v>162</v>
      </c>
      <c r="C5" s="304">
        <v>0.5</v>
      </c>
      <c r="D5" s="269"/>
      <c r="J5" s="339"/>
      <c r="K5" s="340"/>
      <c r="L5" s="340"/>
      <c r="M5" s="340"/>
      <c r="N5" s="340"/>
      <c r="O5" s="340"/>
      <c r="P5" s="340"/>
      <c r="Q5" s="340"/>
      <c r="R5" s="341"/>
    </row>
    <row r="6" spans="1:18" x14ac:dyDescent="0.3">
      <c r="A6" t="s">
        <v>221</v>
      </c>
      <c r="B6" s="183" t="s">
        <v>162</v>
      </c>
      <c r="C6" s="305">
        <f>1-C5</f>
        <v>0.5</v>
      </c>
      <c r="D6" s="269"/>
      <c r="J6" s="342"/>
      <c r="K6" s="343"/>
      <c r="L6" s="343"/>
      <c r="M6" s="343"/>
      <c r="N6" s="343"/>
      <c r="O6" s="343"/>
      <c r="P6" s="343"/>
      <c r="Q6" s="343"/>
      <c r="R6" s="344"/>
    </row>
    <row r="7" spans="1:18" x14ac:dyDescent="0.3">
      <c r="B7" s="183"/>
      <c r="D7" s="269"/>
      <c r="J7" s="342"/>
      <c r="K7" s="343"/>
      <c r="L7" s="343"/>
      <c r="M7" s="343"/>
      <c r="N7" s="343"/>
      <c r="O7" s="343"/>
      <c r="P7" s="343"/>
      <c r="Q7" s="343"/>
      <c r="R7" s="344"/>
    </row>
    <row r="8" spans="1:18" x14ac:dyDescent="0.3">
      <c r="A8" t="s">
        <v>222</v>
      </c>
      <c r="B8" s="183" t="s">
        <v>223</v>
      </c>
      <c r="C8" s="302">
        <v>4</v>
      </c>
      <c r="D8" s="270" t="str">
        <f>C31</f>
        <v>ok</v>
      </c>
      <c r="J8" s="342"/>
      <c r="K8" s="343"/>
      <c r="L8" s="343"/>
      <c r="M8" s="343"/>
      <c r="N8" s="343"/>
      <c r="O8" s="343"/>
      <c r="P8" s="343"/>
      <c r="Q8" s="343"/>
      <c r="R8" s="344"/>
    </row>
    <row r="9" spans="1:18" x14ac:dyDescent="0.3">
      <c r="A9" t="s">
        <v>224</v>
      </c>
      <c r="B9" s="183" t="s">
        <v>223</v>
      </c>
      <c r="C9" s="302">
        <v>300</v>
      </c>
      <c r="J9" s="342"/>
      <c r="K9" s="343"/>
      <c r="L9" s="343"/>
      <c r="M9" s="343"/>
      <c r="N9" s="343"/>
      <c r="O9" s="343"/>
      <c r="P9" s="343"/>
      <c r="Q9" s="343"/>
      <c r="R9" s="344"/>
    </row>
    <row r="10" spans="1:18" x14ac:dyDescent="0.3">
      <c r="A10" t="s">
        <v>453</v>
      </c>
      <c r="B10" s="183" t="s">
        <v>223</v>
      </c>
      <c r="C10" s="275">
        <f>C8*C9</f>
        <v>1200</v>
      </c>
      <c r="J10" s="342"/>
      <c r="K10" s="343"/>
      <c r="L10" s="343"/>
      <c r="M10" s="343"/>
      <c r="N10" s="343"/>
      <c r="O10" s="343"/>
      <c r="P10" s="343"/>
      <c r="Q10" s="343"/>
      <c r="R10" s="344"/>
    </row>
    <row r="11" spans="1:18" x14ac:dyDescent="0.3">
      <c r="J11" s="342"/>
      <c r="K11" s="343"/>
      <c r="L11" s="343"/>
      <c r="M11" s="343"/>
      <c r="N11" s="343"/>
      <c r="O11" s="343"/>
      <c r="P11" s="343"/>
      <c r="Q11" s="343"/>
      <c r="R11" s="344"/>
    </row>
    <row r="12" spans="1:18" x14ac:dyDescent="0.3">
      <c r="A12" t="s">
        <v>225</v>
      </c>
      <c r="B12" s="183" t="s">
        <v>67</v>
      </c>
      <c r="C12" s="306">
        <f>(C3*C8)*C9</f>
        <v>144000</v>
      </c>
      <c r="J12" s="342"/>
      <c r="K12" s="343"/>
      <c r="L12" s="343"/>
      <c r="M12" s="343"/>
      <c r="N12" s="343"/>
      <c r="O12" s="343"/>
      <c r="P12" s="343"/>
      <c r="Q12" s="343"/>
      <c r="R12" s="344"/>
    </row>
    <row r="13" spans="1:18" x14ac:dyDescent="0.3">
      <c r="B13" s="183"/>
      <c r="C13" s="306"/>
      <c r="J13" s="342"/>
      <c r="K13" s="343"/>
      <c r="L13" s="343"/>
      <c r="M13" s="343"/>
      <c r="N13" s="343"/>
      <c r="O13" s="343"/>
      <c r="P13" s="343"/>
      <c r="Q13" s="343"/>
      <c r="R13" s="344"/>
    </row>
    <row r="14" spans="1:18" x14ac:dyDescent="0.3">
      <c r="B14" s="183"/>
      <c r="C14" s="306"/>
      <c r="J14" s="342"/>
      <c r="K14" s="343"/>
      <c r="L14" s="343"/>
      <c r="M14" s="343"/>
      <c r="N14" s="343"/>
      <c r="O14" s="343"/>
      <c r="P14" s="343"/>
      <c r="Q14" s="343"/>
      <c r="R14" s="344"/>
    </row>
    <row r="15" spans="1:18" x14ac:dyDescent="0.3">
      <c r="J15" s="342"/>
      <c r="K15" s="343"/>
      <c r="L15" s="343"/>
      <c r="M15" s="343"/>
      <c r="N15" s="343"/>
      <c r="O15" s="343"/>
      <c r="P15" s="343"/>
      <c r="Q15" s="343"/>
      <c r="R15" s="344"/>
    </row>
    <row r="16" spans="1:18" x14ac:dyDescent="0.3">
      <c r="J16" s="342"/>
      <c r="K16" s="343"/>
      <c r="L16" s="343"/>
      <c r="M16" s="343"/>
      <c r="N16" s="343"/>
      <c r="O16" s="343"/>
      <c r="P16" s="343"/>
      <c r="Q16" s="343"/>
      <c r="R16" s="344"/>
    </row>
    <row r="17" spans="1:27" x14ac:dyDescent="0.3">
      <c r="A17" s="211" t="s">
        <v>226</v>
      </c>
      <c r="B17" s="155"/>
      <c r="C17" s="301"/>
      <c r="J17" s="342"/>
      <c r="K17" s="343"/>
      <c r="L17" s="343"/>
      <c r="M17" s="343"/>
      <c r="N17" s="343"/>
      <c r="O17" s="343"/>
      <c r="P17" s="343"/>
      <c r="Q17" s="343"/>
      <c r="R17" s="344"/>
    </row>
    <row r="18" spans="1:27" x14ac:dyDescent="0.3">
      <c r="A18" s="240" t="s">
        <v>227</v>
      </c>
      <c r="B18" s="241"/>
      <c r="C18" s="307"/>
      <c r="J18" s="342"/>
      <c r="K18" s="343"/>
      <c r="L18" s="343"/>
      <c r="M18" s="343"/>
      <c r="N18" s="343"/>
      <c r="O18" s="343"/>
      <c r="P18" s="343"/>
      <c r="Q18" s="343"/>
      <c r="R18" s="344"/>
    </row>
    <row r="19" spans="1:27" x14ac:dyDescent="0.3">
      <c r="A19" t="s">
        <v>228</v>
      </c>
      <c r="B19" t="s">
        <v>229</v>
      </c>
      <c r="C19" s="302">
        <v>60</v>
      </c>
      <c r="J19" s="342"/>
      <c r="K19" s="343"/>
      <c r="L19" s="343"/>
      <c r="M19" s="343"/>
      <c r="N19" s="343"/>
      <c r="O19" s="343"/>
      <c r="P19" s="343"/>
      <c r="Q19" s="343"/>
      <c r="R19" s="344"/>
    </row>
    <row r="20" spans="1:27" x14ac:dyDescent="0.3">
      <c r="A20" t="s">
        <v>230</v>
      </c>
      <c r="B20" t="s">
        <v>229</v>
      </c>
      <c r="C20" s="302">
        <v>120</v>
      </c>
      <c r="D20" s="269" t="s">
        <v>451</v>
      </c>
      <c r="J20" s="342"/>
      <c r="K20" s="343"/>
      <c r="L20" s="343"/>
      <c r="M20" s="343"/>
      <c r="N20" s="343"/>
      <c r="O20" s="343"/>
      <c r="P20" s="343"/>
      <c r="Q20" s="343"/>
      <c r="R20" s="344"/>
    </row>
    <row r="21" spans="1:27" x14ac:dyDescent="0.3">
      <c r="A21" t="s">
        <v>231</v>
      </c>
      <c r="B21" t="s">
        <v>229</v>
      </c>
      <c r="C21" s="302">
        <v>60</v>
      </c>
      <c r="J21" s="342"/>
      <c r="K21" s="343"/>
      <c r="L21" s="343"/>
      <c r="M21" s="343"/>
      <c r="N21" s="343"/>
      <c r="O21" s="343"/>
      <c r="P21" s="343"/>
      <c r="Q21" s="343"/>
      <c r="R21" s="344"/>
    </row>
    <row r="22" spans="1:27" x14ac:dyDescent="0.3">
      <c r="A22" s="182" t="s">
        <v>78</v>
      </c>
      <c r="B22" s="182" t="s">
        <v>229</v>
      </c>
      <c r="C22" s="308">
        <f>SUM(C19:C21)</f>
        <v>240</v>
      </c>
      <c r="J22" s="342"/>
      <c r="K22" s="343"/>
      <c r="L22" s="343"/>
      <c r="M22" s="343"/>
      <c r="N22" s="343"/>
      <c r="O22" s="343"/>
      <c r="P22" s="343"/>
      <c r="Q22" s="343"/>
      <c r="R22" s="344"/>
    </row>
    <row r="23" spans="1:27" x14ac:dyDescent="0.3">
      <c r="A23" t="s">
        <v>78</v>
      </c>
      <c r="B23" t="s">
        <v>232</v>
      </c>
      <c r="C23" s="275">
        <f>C22/60</f>
        <v>4</v>
      </c>
      <c r="J23" s="342"/>
      <c r="K23" s="343"/>
      <c r="L23" s="343"/>
      <c r="M23" s="343"/>
      <c r="N23" s="343"/>
      <c r="O23" s="343"/>
      <c r="P23" s="343"/>
      <c r="Q23" s="343"/>
      <c r="R23" s="344"/>
    </row>
    <row r="24" spans="1:27" x14ac:dyDescent="0.3">
      <c r="J24" s="342"/>
      <c r="K24" s="343"/>
      <c r="L24" s="343"/>
      <c r="M24" s="343"/>
      <c r="N24" s="343"/>
      <c r="O24" s="343"/>
      <c r="P24" s="343"/>
      <c r="Q24" s="343"/>
      <c r="R24" s="344"/>
    </row>
    <row r="25" spans="1:27" x14ac:dyDescent="0.3">
      <c r="A25" s="211" t="s">
        <v>233</v>
      </c>
      <c r="B25" s="155"/>
      <c r="C25" s="301"/>
      <c r="J25" s="342"/>
      <c r="K25" s="343"/>
      <c r="L25" s="343"/>
      <c r="M25" s="343"/>
      <c r="N25" s="343"/>
      <c r="O25" s="343"/>
      <c r="P25" s="343"/>
      <c r="Q25" s="343"/>
      <c r="R25" s="344"/>
    </row>
    <row r="26" spans="1:27" s="239" customFormat="1" x14ac:dyDescent="0.3">
      <c r="A26" s="240" t="s">
        <v>227</v>
      </c>
      <c r="B26" s="241"/>
      <c r="C26" s="307"/>
      <c r="D26" s="79"/>
      <c r="E26"/>
      <c r="J26" s="342"/>
      <c r="K26" s="343"/>
      <c r="L26" s="343"/>
      <c r="M26" s="343"/>
      <c r="N26" s="343"/>
      <c r="O26" s="343"/>
      <c r="P26" s="343"/>
      <c r="Q26" s="343"/>
      <c r="R26" s="344"/>
      <c r="S26"/>
      <c r="T26"/>
      <c r="U26"/>
      <c r="V26"/>
      <c r="W26"/>
      <c r="X26"/>
      <c r="Y26"/>
      <c r="Z26"/>
      <c r="AA26"/>
    </row>
    <row r="27" spans="1:27" x14ac:dyDescent="0.3">
      <c r="A27" t="s">
        <v>234</v>
      </c>
      <c r="B27" s="183" t="s">
        <v>235</v>
      </c>
      <c r="C27" s="309">
        <v>0.25</v>
      </c>
      <c r="J27" s="342"/>
      <c r="K27" s="343"/>
      <c r="L27" s="343"/>
      <c r="M27" s="343"/>
      <c r="N27" s="343"/>
      <c r="O27" s="343"/>
      <c r="P27" s="343"/>
      <c r="Q27" s="343"/>
      <c r="R27" s="344"/>
    </row>
    <row r="28" spans="1:27" x14ac:dyDescent="0.3">
      <c r="A28" t="s">
        <v>236</v>
      </c>
      <c r="B28" s="183" t="s">
        <v>235</v>
      </c>
      <c r="C28" s="309">
        <v>0.91666666666666663</v>
      </c>
      <c r="J28" s="342"/>
      <c r="K28" s="343"/>
      <c r="L28" s="343"/>
      <c r="M28" s="343"/>
      <c r="N28" s="343"/>
      <c r="O28" s="343"/>
      <c r="P28" s="343"/>
      <c r="Q28" s="343"/>
      <c r="R28" s="344"/>
    </row>
    <row r="29" spans="1:27" x14ac:dyDescent="0.3">
      <c r="A29" t="s">
        <v>237</v>
      </c>
      <c r="B29" s="183" t="s">
        <v>238</v>
      </c>
      <c r="C29" s="310">
        <f>(C28-C27)*24</f>
        <v>16</v>
      </c>
      <c r="D29" s="244" t="s">
        <v>239</v>
      </c>
      <c r="J29" s="342"/>
      <c r="K29" s="343"/>
      <c r="L29" s="343"/>
      <c r="M29" s="343"/>
      <c r="N29" s="343"/>
      <c r="O29" s="343"/>
      <c r="P29" s="343"/>
      <c r="Q29" s="343"/>
      <c r="R29" s="344"/>
    </row>
    <row r="30" spans="1:27" x14ac:dyDescent="0.3">
      <c r="A30" s="182" t="s">
        <v>240</v>
      </c>
      <c r="B30" s="185" t="s">
        <v>223</v>
      </c>
      <c r="C30" s="289">
        <f>ROUNDDOWN(C29/C23,1)</f>
        <v>4</v>
      </c>
      <c r="J30" s="342"/>
      <c r="K30" s="343"/>
      <c r="L30" s="343"/>
      <c r="M30" s="343"/>
      <c r="N30" s="343"/>
      <c r="O30" s="343"/>
      <c r="P30" s="343"/>
      <c r="Q30" s="343"/>
      <c r="R30" s="344"/>
    </row>
    <row r="31" spans="1:27" x14ac:dyDescent="0.3">
      <c r="A31" s="72" t="s">
        <v>241</v>
      </c>
      <c r="B31" s="183"/>
      <c r="C31" s="311" t="str">
        <f>IF(C8&gt;C30,"error","ok")</f>
        <v>ok</v>
      </c>
      <c r="J31" s="342"/>
      <c r="K31" s="343"/>
      <c r="L31" s="343"/>
      <c r="M31" s="343"/>
      <c r="N31" s="343"/>
      <c r="O31" s="343"/>
      <c r="P31" s="343"/>
      <c r="Q31" s="343"/>
      <c r="R31" s="344"/>
    </row>
    <row r="32" spans="1:27" x14ac:dyDescent="0.3">
      <c r="J32" s="342"/>
      <c r="K32" s="343"/>
      <c r="L32" s="343"/>
      <c r="M32" s="343"/>
      <c r="N32" s="343"/>
      <c r="O32" s="343"/>
      <c r="P32" s="343"/>
      <c r="Q32" s="343"/>
      <c r="R32" s="344"/>
    </row>
    <row r="33" spans="1:18" x14ac:dyDescent="0.3">
      <c r="A33" s="211" t="s">
        <v>242</v>
      </c>
      <c r="B33" s="155"/>
      <c r="C33" s="301"/>
      <c r="J33" s="342"/>
      <c r="K33" s="343"/>
      <c r="L33" s="343"/>
      <c r="M33" s="343"/>
      <c r="N33" s="343"/>
      <c r="O33" s="343"/>
      <c r="P33" s="343"/>
      <c r="Q33" s="343"/>
      <c r="R33" s="344"/>
    </row>
    <row r="34" spans="1:18" x14ac:dyDescent="0.3">
      <c r="A34" t="s">
        <v>243</v>
      </c>
      <c r="B34" s="183" t="s">
        <v>238</v>
      </c>
      <c r="C34" s="302">
        <v>8</v>
      </c>
      <c r="D34" s="244" t="s">
        <v>244</v>
      </c>
      <c r="J34" s="342"/>
      <c r="K34" s="343"/>
      <c r="L34" s="343"/>
      <c r="M34" s="343"/>
      <c r="N34" s="343"/>
      <c r="O34" s="343"/>
      <c r="P34" s="343"/>
      <c r="Q34" s="343"/>
      <c r="R34" s="344"/>
    </row>
    <row r="35" spans="1:18" x14ac:dyDescent="0.3">
      <c r="A35" s="72" t="s">
        <v>245</v>
      </c>
      <c r="B35" s="183" t="s">
        <v>223</v>
      </c>
      <c r="C35" s="275">
        <f>ROUND(C29/C34,0)</f>
        <v>2</v>
      </c>
      <c r="J35" s="342"/>
      <c r="K35" s="343"/>
      <c r="L35" s="343"/>
      <c r="M35" s="343"/>
      <c r="N35" s="343"/>
      <c r="O35" s="343"/>
      <c r="P35" s="343"/>
      <c r="Q35" s="343"/>
      <c r="R35" s="344"/>
    </row>
    <row r="36" spans="1:18" x14ac:dyDescent="0.3">
      <c r="A36" s="72"/>
      <c r="B36" s="183"/>
      <c r="J36" s="342"/>
      <c r="K36" s="343"/>
      <c r="L36" s="343"/>
      <c r="M36" s="343"/>
      <c r="N36" s="343"/>
      <c r="O36" s="343"/>
      <c r="P36" s="343"/>
      <c r="Q36" s="343"/>
      <c r="R36" s="344"/>
    </row>
    <row r="37" spans="1:18" x14ac:dyDescent="0.3">
      <c r="A37" t="s">
        <v>246</v>
      </c>
      <c r="B37" s="183" t="s">
        <v>223</v>
      </c>
      <c r="C37" s="302">
        <v>2</v>
      </c>
      <c r="D37" s="244" t="s">
        <v>247</v>
      </c>
      <c r="J37" s="342"/>
      <c r="K37" s="343"/>
      <c r="L37" s="343"/>
      <c r="M37" s="343"/>
      <c r="N37" s="343"/>
      <c r="O37" s="343"/>
      <c r="P37" s="343"/>
      <c r="Q37" s="343"/>
      <c r="R37" s="344"/>
    </row>
    <row r="38" spans="1:18" x14ac:dyDescent="0.3">
      <c r="A38" s="72" t="s">
        <v>248</v>
      </c>
      <c r="B38" s="183"/>
      <c r="C38" s="311" t="str">
        <f>IF(C34&lt;C23,"error","ok")</f>
        <v>ok</v>
      </c>
      <c r="J38" s="342"/>
      <c r="K38" s="343"/>
      <c r="L38" s="343"/>
      <c r="M38" s="343"/>
      <c r="N38" s="343"/>
      <c r="O38" s="343"/>
      <c r="P38" s="343"/>
      <c r="Q38" s="343"/>
      <c r="R38" s="344"/>
    </row>
    <row r="39" spans="1:18" x14ac:dyDescent="0.3">
      <c r="J39" s="342"/>
      <c r="K39" s="343"/>
      <c r="L39" s="343"/>
      <c r="M39" s="343"/>
      <c r="N39" s="343"/>
      <c r="O39" s="343"/>
      <c r="P39" s="343"/>
      <c r="Q39" s="343"/>
      <c r="R39" s="344"/>
    </row>
    <row r="40" spans="1:18" x14ac:dyDescent="0.3">
      <c r="A40" t="s">
        <v>249</v>
      </c>
      <c r="B40" s="183" t="s">
        <v>223</v>
      </c>
      <c r="C40" s="312">
        <f>ROUNDDOWN(C34/C23,0)</f>
        <v>2</v>
      </c>
      <c r="J40" s="342"/>
      <c r="K40" s="343"/>
      <c r="L40" s="343"/>
      <c r="M40" s="343"/>
      <c r="N40" s="343"/>
      <c r="O40" s="343"/>
      <c r="P40" s="343"/>
      <c r="Q40" s="343"/>
      <c r="R40" s="344"/>
    </row>
    <row r="41" spans="1:18" x14ac:dyDescent="0.3">
      <c r="J41" s="342"/>
      <c r="K41" s="343"/>
      <c r="L41" s="343"/>
      <c r="M41" s="343"/>
      <c r="N41" s="343"/>
      <c r="O41" s="343"/>
      <c r="P41" s="343"/>
      <c r="Q41" s="343"/>
      <c r="R41" s="344"/>
    </row>
    <row r="42" spans="1:18" ht="18" x14ac:dyDescent="0.35">
      <c r="A42" s="186" t="s">
        <v>250</v>
      </c>
      <c r="B42" s="184" t="s">
        <v>215</v>
      </c>
      <c r="C42" s="123"/>
      <c r="J42" s="342"/>
      <c r="K42" s="343"/>
      <c r="L42" s="343"/>
      <c r="M42" s="343"/>
      <c r="N42" s="343"/>
      <c r="O42" s="343"/>
      <c r="P42" s="343"/>
      <c r="Q42" s="343"/>
      <c r="R42" s="344"/>
    </row>
    <row r="43" spans="1:18" x14ac:dyDescent="0.3">
      <c r="A43" s="211" t="s">
        <v>216</v>
      </c>
      <c r="B43" s="155"/>
      <c r="C43" s="301"/>
      <c r="J43" s="342"/>
      <c r="K43" s="343"/>
      <c r="L43" s="343"/>
      <c r="M43" s="343"/>
      <c r="N43" s="343"/>
      <c r="O43" s="343"/>
      <c r="P43" s="343"/>
      <c r="Q43" s="343"/>
      <c r="R43" s="344"/>
    </row>
    <row r="44" spans="1:18" x14ac:dyDescent="0.3">
      <c r="A44" t="s">
        <v>217</v>
      </c>
      <c r="B44" s="183" t="s">
        <v>67</v>
      </c>
      <c r="C44" s="302">
        <v>120</v>
      </c>
      <c r="D44" s="244" t="s">
        <v>251</v>
      </c>
      <c r="J44" s="342"/>
      <c r="K44" s="343"/>
      <c r="L44" s="343"/>
      <c r="M44" s="343"/>
      <c r="N44" s="343"/>
      <c r="O44" s="343"/>
      <c r="P44" s="343"/>
      <c r="Q44" s="343"/>
      <c r="R44" s="344"/>
    </row>
    <row r="45" spans="1:18" x14ac:dyDescent="0.3">
      <c r="A45" t="s">
        <v>220</v>
      </c>
      <c r="B45" s="183" t="s">
        <v>162</v>
      </c>
      <c r="C45" s="304">
        <v>0.5</v>
      </c>
      <c r="D45" s="244"/>
      <c r="J45" s="342"/>
      <c r="K45" s="343"/>
      <c r="L45" s="343"/>
      <c r="M45" s="343"/>
      <c r="N45" s="343"/>
      <c r="O45" s="343"/>
      <c r="P45" s="343"/>
      <c r="Q45" s="343"/>
      <c r="R45" s="344"/>
    </row>
    <row r="46" spans="1:18" x14ac:dyDescent="0.3">
      <c r="A46" t="s">
        <v>221</v>
      </c>
      <c r="B46" s="183" t="s">
        <v>162</v>
      </c>
      <c r="C46" s="305">
        <f>1-C45</f>
        <v>0.5</v>
      </c>
      <c r="D46" s="244"/>
      <c r="J46" s="342"/>
      <c r="K46" s="343"/>
      <c r="L46" s="343"/>
      <c r="M46" s="343"/>
      <c r="N46" s="343"/>
      <c r="O46" s="343"/>
      <c r="P46" s="343"/>
      <c r="Q46" s="343"/>
      <c r="R46" s="344"/>
    </row>
    <row r="47" spans="1:18" x14ac:dyDescent="0.3">
      <c r="B47" s="183"/>
      <c r="D47" s="244"/>
      <c r="J47" s="342"/>
      <c r="K47" s="343"/>
      <c r="L47" s="343"/>
      <c r="M47" s="343"/>
      <c r="N47" s="343"/>
      <c r="O47" s="343"/>
      <c r="P47" s="343"/>
      <c r="Q47" s="343"/>
      <c r="R47" s="344"/>
    </row>
    <row r="48" spans="1:18" x14ac:dyDescent="0.3">
      <c r="A48" t="s">
        <v>222</v>
      </c>
      <c r="B48" s="183" t="s">
        <v>223</v>
      </c>
      <c r="C48" s="302">
        <v>3</v>
      </c>
      <c r="D48" s="270" t="str">
        <f>C71</f>
        <v>ok</v>
      </c>
      <c r="J48" s="342"/>
      <c r="K48" s="343"/>
      <c r="L48" s="343"/>
      <c r="M48" s="343"/>
      <c r="N48" s="343"/>
      <c r="O48" s="343"/>
      <c r="P48" s="343"/>
      <c r="Q48" s="343"/>
      <c r="R48" s="344"/>
    </row>
    <row r="49" spans="1:18" x14ac:dyDescent="0.3">
      <c r="A49" t="s">
        <v>224</v>
      </c>
      <c r="B49" s="183" t="s">
        <v>223</v>
      </c>
      <c r="C49" s="302">
        <v>300</v>
      </c>
      <c r="J49" s="342"/>
      <c r="K49" s="343"/>
      <c r="L49" s="343"/>
      <c r="M49" s="343"/>
      <c r="N49" s="343"/>
      <c r="O49" s="343"/>
      <c r="P49" s="343"/>
      <c r="Q49" s="343"/>
      <c r="R49" s="344"/>
    </row>
    <row r="50" spans="1:18" x14ac:dyDescent="0.3">
      <c r="A50" t="s">
        <v>453</v>
      </c>
      <c r="B50" s="183" t="s">
        <v>223</v>
      </c>
      <c r="C50" s="275">
        <f>C48*C49</f>
        <v>900</v>
      </c>
      <c r="J50" s="342"/>
      <c r="K50" s="343"/>
      <c r="L50" s="343"/>
      <c r="M50" s="343"/>
      <c r="N50" s="343"/>
      <c r="O50" s="343"/>
      <c r="P50" s="343"/>
      <c r="Q50" s="343"/>
      <c r="R50" s="344"/>
    </row>
    <row r="51" spans="1:18" x14ac:dyDescent="0.3">
      <c r="J51" s="342"/>
      <c r="K51" s="343"/>
      <c r="L51" s="343"/>
      <c r="M51" s="343"/>
      <c r="N51" s="343"/>
      <c r="O51" s="343"/>
      <c r="P51" s="343"/>
      <c r="Q51" s="343"/>
      <c r="R51" s="344"/>
    </row>
    <row r="52" spans="1:18" x14ac:dyDescent="0.3">
      <c r="A52" t="s">
        <v>225</v>
      </c>
      <c r="B52" s="183" t="s">
        <v>67</v>
      </c>
      <c r="C52" s="306">
        <f>(C44*C48)*C49</f>
        <v>108000</v>
      </c>
      <c r="J52" s="342"/>
      <c r="K52" s="343"/>
      <c r="L52" s="343"/>
      <c r="M52" s="343"/>
      <c r="N52" s="343"/>
      <c r="O52" s="343"/>
      <c r="P52" s="343"/>
      <c r="Q52" s="343"/>
      <c r="R52" s="344"/>
    </row>
    <row r="53" spans="1:18" x14ac:dyDescent="0.3">
      <c r="A53" t="s">
        <v>454</v>
      </c>
      <c r="B53" s="183" t="s">
        <v>223</v>
      </c>
      <c r="C53" s="320">
        <f>C52/C12</f>
        <v>0.75</v>
      </c>
      <c r="J53" s="342"/>
      <c r="K53" s="343"/>
      <c r="L53" s="343"/>
      <c r="M53" s="343"/>
      <c r="N53" s="343"/>
      <c r="O53" s="343"/>
      <c r="P53" s="343"/>
      <c r="Q53" s="343"/>
      <c r="R53" s="344"/>
    </row>
    <row r="54" spans="1:18" x14ac:dyDescent="0.3">
      <c r="J54" s="342"/>
      <c r="K54" s="343"/>
      <c r="L54" s="343"/>
      <c r="M54" s="343"/>
      <c r="N54" s="343"/>
      <c r="O54" s="343"/>
      <c r="P54" s="343"/>
      <c r="Q54" s="343"/>
      <c r="R54" s="344"/>
    </row>
    <row r="55" spans="1:18" x14ac:dyDescent="0.3">
      <c r="A55" s="211" t="s">
        <v>226</v>
      </c>
      <c r="B55" s="155"/>
      <c r="C55" s="301"/>
      <c r="J55" s="342"/>
      <c r="K55" s="343"/>
      <c r="L55" s="343"/>
      <c r="M55" s="343"/>
      <c r="N55" s="343"/>
      <c r="O55" s="343"/>
      <c r="P55" s="343"/>
      <c r="Q55" s="343"/>
      <c r="R55" s="344"/>
    </row>
    <row r="56" spans="1:18" x14ac:dyDescent="0.3">
      <c r="A56" s="240" t="s">
        <v>227</v>
      </c>
      <c r="B56" s="241"/>
      <c r="C56" s="307"/>
      <c r="J56" s="342"/>
      <c r="K56" s="343"/>
      <c r="L56" s="343"/>
      <c r="M56" s="343"/>
      <c r="N56" s="343"/>
      <c r="O56" s="343"/>
      <c r="P56" s="343"/>
      <c r="Q56" s="343"/>
      <c r="R56" s="344"/>
    </row>
    <row r="57" spans="1:18" x14ac:dyDescent="0.3">
      <c r="A57" t="s">
        <v>228</v>
      </c>
      <c r="B57" t="s">
        <v>229</v>
      </c>
      <c r="C57" s="302">
        <v>30</v>
      </c>
      <c r="D57" s="244" t="s">
        <v>252</v>
      </c>
      <c r="J57" s="342"/>
      <c r="K57" s="343"/>
      <c r="L57" s="343"/>
      <c r="M57" s="343"/>
      <c r="N57" s="343"/>
      <c r="O57" s="343"/>
      <c r="P57" s="343"/>
      <c r="Q57" s="343"/>
      <c r="R57" s="344"/>
    </row>
    <row r="58" spans="1:18" x14ac:dyDescent="0.3">
      <c r="A58" t="s">
        <v>230</v>
      </c>
      <c r="B58" t="s">
        <v>229</v>
      </c>
      <c r="C58" s="302">
        <v>120</v>
      </c>
      <c r="J58" s="342"/>
      <c r="K58" s="343"/>
      <c r="L58" s="343"/>
      <c r="M58" s="343"/>
      <c r="N58" s="343"/>
      <c r="O58" s="343"/>
      <c r="P58" s="343"/>
      <c r="Q58" s="343"/>
      <c r="R58" s="344"/>
    </row>
    <row r="59" spans="1:18" x14ac:dyDescent="0.3">
      <c r="A59" t="s">
        <v>231</v>
      </c>
      <c r="B59" t="s">
        <v>229</v>
      </c>
      <c r="C59" s="302">
        <v>60</v>
      </c>
      <c r="D59" s="269" t="s">
        <v>451</v>
      </c>
      <c r="J59" s="342"/>
      <c r="K59" s="343"/>
      <c r="L59" s="343"/>
      <c r="M59" s="343"/>
      <c r="N59" s="343"/>
      <c r="O59" s="343"/>
      <c r="P59" s="343"/>
      <c r="Q59" s="343"/>
      <c r="R59" s="344"/>
    </row>
    <row r="60" spans="1:18" x14ac:dyDescent="0.3">
      <c r="A60" t="s">
        <v>253</v>
      </c>
      <c r="B60" t="s">
        <v>229</v>
      </c>
      <c r="C60" s="302">
        <v>10</v>
      </c>
      <c r="J60" s="342"/>
      <c r="K60" s="343"/>
      <c r="L60" s="343"/>
      <c r="M60" s="343"/>
      <c r="N60" s="343"/>
      <c r="O60" s="343"/>
      <c r="P60" s="343"/>
      <c r="Q60" s="343"/>
      <c r="R60" s="344"/>
    </row>
    <row r="61" spans="1:18" x14ac:dyDescent="0.3">
      <c r="A61" t="s">
        <v>254</v>
      </c>
      <c r="B61" t="s">
        <v>229</v>
      </c>
      <c r="C61" s="302">
        <v>60</v>
      </c>
      <c r="J61" s="342"/>
      <c r="K61" s="343"/>
      <c r="L61" s="343"/>
      <c r="M61" s="343"/>
      <c r="N61" s="343"/>
      <c r="O61" s="343"/>
      <c r="P61" s="343"/>
      <c r="Q61" s="343"/>
      <c r="R61" s="344"/>
    </row>
    <row r="62" spans="1:18" x14ac:dyDescent="0.3">
      <c r="A62" s="182" t="s">
        <v>78</v>
      </c>
      <c r="B62" s="182" t="s">
        <v>229</v>
      </c>
      <c r="C62" s="308">
        <f>SUM(C57:C61)</f>
        <v>280</v>
      </c>
      <c r="J62" s="342"/>
      <c r="K62" s="343"/>
      <c r="L62" s="343"/>
      <c r="M62" s="343"/>
      <c r="N62" s="343"/>
      <c r="O62" s="343"/>
      <c r="P62" s="343"/>
      <c r="Q62" s="343"/>
      <c r="R62" s="344"/>
    </row>
    <row r="63" spans="1:18" x14ac:dyDescent="0.3">
      <c r="A63" t="s">
        <v>78</v>
      </c>
      <c r="B63" t="s">
        <v>232</v>
      </c>
      <c r="C63" s="310">
        <f>C62/60</f>
        <v>4.666666666666667</v>
      </c>
      <c r="J63" s="342"/>
      <c r="K63" s="343"/>
      <c r="L63" s="343"/>
      <c r="M63" s="343"/>
      <c r="N63" s="343"/>
      <c r="O63" s="343"/>
      <c r="P63" s="343"/>
      <c r="Q63" s="343"/>
      <c r="R63" s="344"/>
    </row>
    <row r="64" spans="1:18" x14ac:dyDescent="0.3">
      <c r="J64" s="342"/>
      <c r="K64" s="343"/>
      <c r="L64" s="343"/>
      <c r="M64" s="343"/>
      <c r="N64" s="343"/>
      <c r="O64" s="343"/>
      <c r="P64" s="343"/>
      <c r="Q64" s="343"/>
      <c r="R64" s="344"/>
    </row>
    <row r="65" spans="1:18" x14ac:dyDescent="0.3">
      <c r="A65" s="211" t="s">
        <v>233</v>
      </c>
      <c r="B65" s="155"/>
      <c r="C65" s="301"/>
      <c r="J65" s="342"/>
      <c r="K65" s="343"/>
      <c r="L65" s="343"/>
      <c r="M65" s="343"/>
      <c r="N65" s="343"/>
      <c r="O65" s="343"/>
      <c r="P65" s="343"/>
      <c r="Q65" s="343"/>
      <c r="R65" s="344"/>
    </row>
    <row r="66" spans="1:18" x14ac:dyDescent="0.3">
      <c r="A66" s="240" t="s">
        <v>227</v>
      </c>
      <c r="B66" s="241"/>
      <c r="C66" s="307"/>
      <c r="F66" s="239"/>
      <c r="J66" s="342"/>
      <c r="K66" s="343"/>
      <c r="L66" s="343"/>
      <c r="M66" s="343"/>
      <c r="N66" s="343"/>
      <c r="O66" s="343"/>
      <c r="P66" s="343"/>
      <c r="Q66" s="343"/>
      <c r="R66" s="344"/>
    </row>
    <row r="67" spans="1:18" x14ac:dyDescent="0.3">
      <c r="A67" t="s">
        <v>234</v>
      </c>
      <c r="B67" s="183" t="s">
        <v>235</v>
      </c>
      <c r="C67" s="309">
        <v>0.25</v>
      </c>
      <c r="J67" s="342"/>
      <c r="K67" s="343"/>
      <c r="L67" s="343"/>
      <c r="M67" s="343"/>
      <c r="N67" s="343"/>
      <c r="O67" s="343"/>
      <c r="P67" s="343"/>
      <c r="Q67" s="343"/>
      <c r="R67" s="344"/>
    </row>
    <row r="68" spans="1:18" x14ac:dyDescent="0.3">
      <c r="A68" t="s">
        <v>236</v>
      </c>
      <c r="B68" s="183" t="s">
        <v>235</v>
      </c>
      <c r="C68" s="309">
        <v>0.91666666666666663</v>
      </c>
      <c r="J68" s="342"/>
      <c r="K68" s="343"/>
      <c r="L68" s="343"/>
      <c r="M68" s="343"/>
      <c r="N68" s="343"/>
      <c r="O68" s="343"/>
      <c r="P68" s="343"/>
      <c r="Q68" s="343"/>
      <c r="R68" s="344"/>
    </row>
    <row r="69" spans="1:18" x14ac:dyDescent="0.3">
      <c r="A69" t="s">
        <v>237</v>
      </c>
      <c r="B69" s="183" t="s">
        <v>238</v>
      </c>
      <c r="C69" s="310">
        <f>(C68-C67)*24</f>
        <v>16</v>
      </c>
      <c r="D69" s="244" t="s">
        <v>239</v>
      </c>
      <c r="J69" s="342"/>
      <c r="K69" s="343"/>
      <c r="L69" s="343"/>
      <c r="M69" s="343"/>
      <c r="N69" s="343"/>
      <c r="O69" s="343"/>
      <c r="P69" s="343"/>
      <c r="Q69" s="343"/>
      <c r="R69" s="344"/>
    </row>
    <row r="70" spans="1:18" x14ac:dyDescent="0.3">
      <c r="A70" s="182" t="s">
        <v>240</v>
      </c>
      <c r="B70" s="185" t="s">
        <v>223</v>
      </c>
      <c r="C70" s="289">
        <f>ROUNDDOWN(C69/C63,1)</f>
        <v>3.4</v>
      </c>
      <c r="J70" s="342"/>
      <c r="K70" s="343"/>
      <c r="L70" s="343"/>
      <c r="M70" s="343"/>
      <c r="N70" s="343"/>
      <c r="O70" s="343"/>
      <c r="P70" s="343"/>
      <c r="Q70" s="343"/>
      <c r="R70" s="344"/>
    </row>
    <row r="71" spans="1:18" x14ac:dyDescent="0.3">
      <c r="A71" s="72" t="s">
        <v>241</v>
      </c>
      <c r="B71" s="183"/>
      <c r="C71" s="311" t="str">
        <f>IF(C48&gt;C70,"error","ok")</f>
        <v>ok</v>
      </c>
      <c r="J71" s="342"/>
      <c r="K71" s="343"/>
      <c r="L71" s="343"/>
      <c r="M71" s="343"/>
      <c r="N71" s="343"/>
      <c r="O71" s="343"/>
      <c r="P71" s="343"/>
      <c r="Q71" s="343"/>
      <c r="R71" s="344"/>
    </row>
    <row r="72" spans="1:18" x14ac:dyDescent="0.3">
      <c r="J72" s="342"/>
      <c r="K72" s="343"/>
      <c r="L72" s="343"/>
      <c r="M72" s="343"/>
      <c r="N72" s="343"/>
      <c r="O72" s="343"/>
      <c r="P72" s="343"/>
      <c r="Q72" s="343"/>
      <c r="R72" s="344"/>
    </row>
    <row r="73" spans="1:18" x14ac:dyDescent="0.3">
      <c r="A73" s="211" t="s">
        <v>255</v>
      </c>
      <c r="B73" s="155"/>
      <c r="C73" s="301"/>
      <c r="J73" s="345"/>
      <c r="K73" s="346"/>
      <c r="L73" s="346"/>
      <c r="M73" s="346"/>
      <c r="N73" s="346"/>
      <c r="O73" s="346"/>
      <c r="P73" s="346"/>
      <c r="Q73" s="346"/>
      <c r="R73" s="347"/>
    </row>
    <row r="74" spans="1:18" x14ac:dyDescent="0.3">
      <c r="A74" t="s">
        <v>243</v>
      </c>
      <c r="B74" s="183" t="s">
        <v>238</v>
      </c>
      <c r="C74" s="302">
        <v>8</v>
      </c>
      <c r="D74" s="244" t="s">
        <v>244</v>
      </c>
    </row>
    <row r="75" spans="1:18" x14ac:dyDescent="0.3">
      <c r="A75" s="72" t="s">
        <v>245</v>
      </c>
      <c r="B75" s="183" t="s">
        <v>223</v>
      </c>
      <c r="C75" s="275">
        <f>ROUND(C69/C74,0)</f>
        <v>2</v>
      </c>
    </row>
    <row r="76" spans="1:18" x14ac:dyDescent="0.3">
      <c r="A76" s="72"/>
      <c r="B76" s="183"/>
    </row>
    <row r="77" spans="1:18" x14ac:dyDescent="0.3">
      <c r="A77" t="s">
        <v>256</v>
      </c>
      <c r="B77" s="183" t="s">
        <v>223</v>
      </c>
      <c r="C77" s="302">
        <v>2</v>
      </c>
      <c r="D77" s="244" t="s">
        <v>247</v>
      </c>
    </row>
    <row r="78" spans="1:18" x14ac:dyDescent="0.3">
      <c r="A78" s="72" t="s">
        <v>248</v>
      </c>
      <c r="B78" s="183"/>
      <c r="C78" s="311" t="str">
        <f>IF(C74&lt;C63,"error","ok")</f>
        <v>ok</v>
      </c>
    </row>
    <row r="80" spans="1:18" x14ac:dyDescent="0.3">
      <c r="A80" t="s">
        <v>249</v>
      </c>
      <c r="B80" s="183" t="s">
        <v>223</v>
      </c>
      <c r="C80" s="275">
        <f>ROUNDDOWN(C74/C63,0)</f>
        <v>1</v>
      </c>
    </row>
  </sheetData>
  <mergeCells count="2">
    <mergeCell ref="J5:R73"/>
    <mergeCell ref="J2:R2"/>
  </mergeCells>
  <conditionalFormatting sqref="C31">
    <cfRule type="cellIs" dxfId="9" priority="6" operator="equal">
      <formula>"error"</formula>
    </cfRule>
  </conditionalFormatting>
  <conditionalFormatting sqref="C38">
    <cfRule type="cellIs" dxfId="8" priority="4" operator="equal">
      <formula>"error"</formula>
    </cfRule>
  </conditionalFormatting>
  <conditionalFormatting sqref="C71">
    <cfRule type="cellIs" dxfId="7" priority="3" operator="equal">
      <formula>"error"</formula>
    </cfRule>
  </conditionalFormatting>
  <conditionalFormatting sqref="C78">
    <cfRule type="cellIs" dxfId="6" priority="1" operator="equal">
      <formula>"error"</formula>
    </cfRule>
  </conditionalFormatting>
  <conditionalFormatting sqref="D8">
    <cfRule type="cellIs" dxfId="5" priority="5" operator="equal">
      <formula>"error"</formula>
    </cfRule>
  </conditionalFormatting>
  <conditionalFormatting sqref="D48">
    <cfRule type="cellIs" dxfId="4" priority="2" operator="equal">
      <formula>"error"</formula>
    </cfRule>
  </conditionalFormatting>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53D08-07C0-4908-B4DD-78423BF6A3E0}">
  <sheetPr codeName="Sheet11">
    <tabColor theme="9" tint="0.79998168889431442"/>
  </sheetPr>
  <dimension ref="A1:L38"/>
  <sheetViews>
    <sheetView showGridLines="0" zoomScale="80" zoomScaleNormal="80" workbookViewId="0">
      <pane xSplit="2" ySplit="4" topLeftCell="C5" activePane="bottomRight" state="frozen"/>
      <selection pane="topRight" activeCell="C1" sqref="C1"/>
      <selection pane="bottomLeft" activeCell="A4" sqref="A4"/>
      <selection pane="bottomRight" activeCell="C23" sqref="C23"/>
    </sheetView>
  </sheetViews>
  <sheetFormatPr defaultRowHeight="14.4" x14ac:dyDescent="0.3"/>
  <cols>
    <col min="1" max="1" width="43.44140625" bestFit="1" customWidth="1"/>
    <col min="2" max="2" width="39.88671875" customWidth="1"/>
    <col min="3" max="12" width="25.6640625" style="181" customWidth="1"/>
    <col min="13" max="20" width="25.6640625" customWidth="1"/>
    <col min="21" max="22" width="15.6640625" customWidth="1"/>
  </cols>
  <sheetData>
    <row r="1" spans="1:12" ht="18" x14ac:dyDescent="0.35">
      <c r="A1" s="186" t="s">
        <v>257</v>
      </c>
      <c r="B1" s="124"/>
      <c r="C1" s="196"/>
      <c r="D1" s="197"/>
      <c r="E1" s="198"/>
      <c r="F1" s="199"/>
      <c r="G1" s="199"/>
      <c r="H1" s="199"/>
      <c r="I1" s="197"/>
      <c r="J1" s="199"/>
      <c r="K1" s="199"/>
      <c r="L1" s="199"/>
    </row>
    <row r="2" spans="1:12" ht="16.2" x14ac:dyDescent="0.35">
      <c r="A2" s="231" t="s">
        <v>258</v>
      </c>
      <c r="B2" s="18"/>
      <c r="C2" s="200"/>
      <c r="D2" s="201"/>
      <c r="E2" s="201"/>
      <c r="F2" s="201"/>
      <c r="G2" s="201"/>
      <c r="H2" s="201"/>
      <c r="I2" s="201"/>
      <c r="J2" s="201"/>
      <c r="K2" s="201"/>
      <c r="L2" s="201"/>
    </row>
    <row r="3" spans="1:12" ht="16.2" x14ac:dyDescent="0.35">
      <c r="A3" s="18"/>
      <c r="B3" s="18"/>
      <c r="C3" s="200"/>
      <c r="D3" s="201"/>
      <c r="E3" s="201"/>
      <c r="F3" s="201"/>
      <c r="G3" s="201"/>
      <c r="H3" s="201"/>
      <c r="I3" s="201"/>
      <c r="J3" s="201"/>
      <c r="K3" s="201"/>
      <c r="L3" s="201"/>
    </row>
    <row r="4" spans="1:12" ht="15.6" x14ac:dyDescent="0.3">
      <c r="A4" s="189" t="s">
        <v>259</v>
      </c>
      <c r="B4" s="189" t="s">
        <v>215</v>
      </c>
      <c r="C4" s="246" t="s">
        <v>167</v>
      </c>
      <c r="D4" s="246" t="s">
        <v>260</v>
      </c>
      <c r="E4" s="246" t="s">
        <v>261</v>
      </c>
      <c r="F4" s="246" t="s">
        <v>262</v>
      </c>
      <c r="G4" s="246" t="s">
        <v>263</v>
      </c>
      <c r="H4" s="246" t="s">
        <v>264</v>
      </c>
      <c r="I4" s="246" t="s">
        <v>265</v>
      </c>
      <c r="J4" s="246" t="s">
        <v>266</v>
      </c>
      <c r="K4" s="246" t="s">
        <v>267</v>
      </c>
      <c r="L4" s="246" t="s">
        <v>268</v>
      </c>
    </row>
    <row r="5" spans="1:12" x14ac:dyDescent="0.3">
      <c r="A5" t="s">
        <v>269</v>
      </c>
      <c r="C5" s="213" t="s">
        <v>110</v>
      </c>
      <c r="D5" s="213" t="s">
        <v>270</v>
      </c>
      <c r="E5" s="213" t="s">
        <v>271</v>
      </c>
      <c r="F5" s="213" t="s">
        <v>272</v>
      </c>
      <c r="G5" s="213" t="s">
        <v>273</v>
      </c>
      <c r="H5" s="213" t="s">
        <v>274</v>
      </c>
      <c r="I5" s="213" t="s">
        <v>274</v>
      </c>
      <c r="J5" s="213" t="s">
        <v>275</v>
      </c>
      <c r="K5" s="213" t="s">
        <v>276</v>
      </c>
      <c r="L5" s="213" t="s">
        <v>277</v>
      </c>
    </row>
    <row r="6" spans="1:12" ht="15" customHeight="1" x14ac:dyDescent="0.3">
      <c r="A6" t="s">
        <v>58</v>
      </c>
      <c r="C6" s="213" t="s">
        <v>111</v>
      </c>
      <c r="D6" s="213" t="s">
        <v>278</v>
      </c>
      <c r="E6" s="213" t="s">
        <v>279</v>
      </c>
      <c r="F6" s="213" t="s">
        <v>167</v>
      </c>
      <c r="G6" s="213" t="s">
        <v>280</v>
      </c>
      <c r="H6" s="214" t="s">
        <v>281</v>
      </c>
      <c r="I6" s="215" t="s">
        <v>282</v>
      </c>
      <c r="J6" s="214" t="s">
        <v>283</v>
      </c>
      <c r="K6" s="216" t="s">
        <v>284</v>
      </c>
      <c r="L6" s="216" t="s">
        <v>285</v>
      </c>
    </row>
    <row r="7" spans="1:12" x14ac:dyDescent="0.3">
      <c r="A7" t="s">
        <v>286</v>
      </c>
      <c r="C7" s="213" t="s">
        <v>113</v>
      </c>
      <c r="D7" s="213"/>
      <c r="E7" s="213"/>
      <c r="F7" s="213"/>
      <c r="G7" s="213"/>
      <c r="H7" s="213" t="s">
        <v>287</v>
      </c>
      <c r="I7" s="213" t="s">
        <v>287</v>
      </c>
      <c r="J7" s="213" t="s">
        <v>287</v>
      </c>
      <c r="K7" s="213" t="s">
        <v>288</v>
      </c>
      <c r="L7" s="213" t="s">
        <v>288</v>
      </c>
    </row>
    <row r="8" spans="1:12" x14ac:dyDescent="0.3">
      <c r="A8" t="s">
        <v>289</v>
      </c>
      <c r="C8" s="213" t="s">
        <v>114</v>
      </c>
      <c r="D8" s="213"/>
      <c r="E8" s="213"/>
      <c r="F8" s="213"/>
      <c r="G8" s="213" t="s">
        <v>290</v>
      </c>
      <c r="H8" s="213" t="s">
        <v>287</v>
      </c>
      <c r="I8" s="213" t="s">
        <v>287</v>
      </c>
      <c r="J8" s="213" t="s">
        <v>287</v>
      </c>
      <c r="K8" s="213">
        <v>70000</v>
      </c>
      <c r="L8" s="213" t="s">
        <v>287</v>
      </c>
    </row>
    <row r="9" spans="1:12" x14ac:dyDescent="0.3">
      <c r="A9" t="s">
        <v>291</v>
      </c>
      <c r="C9" s="213" t="s">
        <v>292</v>
      </c>
      <c r="D9" s="213" t="s">
        <v>293</v>
      </c>
      <c r="E9" s="213" t="s">
        <v>294</v>
      </c>
      <c r="F9" s="213"/>
      <c r="G9" s="213"/>
      <c r="H9" s="213"/>
      <c r="I9" s="213"/>
      <c r="J9" s="213"/>
      <c r="K9" s="213"/>
      <c r="L9" s="213"/>
    </row>
    <row r="10" spans="1:12" x14ac:dyDescent="0.3">
      <c r="A10" t="s">
        <v>295</v>
      </c>
      <c r="C10" s="213" t="s">
        <v>296</v>
      </c>
      <c r="D10" s="213" t="s">
        <v>297</v>
      </c>
      <c r="E10" s="213" t="s">
        <v>298</v>
      </c>
      <c r="F10" s="213"/>
      <c r="G10" s="213"/>
      <c r="H10" s="213"/>
      <c r="I10" s="213"/>
      <c r="J10" s="213"/>
      <c r="K10" s="213"/>
      <c r="L10" s="213"/>
    </row>
    <row r="11" spans="1:12" x14ac:dyDescent="0.3">
      <c r="C11"/>
      <c r="D11"/>
      <c r="E11"/>
      <c r="F11"/>
      <c r="G11"/>
      <c r="H11"/>
      <c r="I11"/>
      <c r="J11"/>
      <c r="K11"/>
      <c r="L11"/>
    </row>
    <row r="12" spans="1:12" x14ac:dyDescent="0.3">
      <c r="A12" s="211" t="s">
        <v>299</v>
      </c>
      <c r="B12" s="155"/>
      <c r="C12" s="218"/>
      <c r="D12" s="218"/>
      <c r="E12" s="218"/>
      <c r="F12" s="218"/>
      <c r="G12" s="218"/>
      <c r="H12" s="218"/>
      <c r="I12" s="218"/>
      <c r="J12" s="218"/>
      <c r="K12" s="218"/>
      <c r="L12" s="218"/>
    </row>
    <row r="13" spans="1:12" x14ac:dyDescent="0.3">
      <c r="A13" t="s">
        <v>300</v>
      </c>
      <c r="C13" s="213" t="s">
        <v>117</v>
      </c>
      <c r="D13" s="213" t="s">
        <v>301</v>
      </c>
      <c r="E13" s="213"/>
      <c r="F13" s="213"/>
      <c r="G13" s="213" t="s">
        <v>117</v>
      </c>
      <c r="H13" s="213" t="s">
        <v>287</v>
      </c>
      <c r="I13" s="213" t="s">
        <v>287</v>
      </c>
      <c r="J13" s="213" t="s">
        <v>302</v>
      </c>
      <c r="K13" s="213" t="s">
        <v>287</v>
      </c>
      <c r="L13" s="213" t="s">
        <v>302</v>
      </c>
    </row>
    <row r="14" spans="1:12" x14ac:dyDescent="0.3">
      <c r="A14" t="s">
        <v>303</v>
      </c>
      <c r="B14" t="s">
        <v>65</v>
      </c>
      <c r="C14" s="213">
        <v>480</v>
      </c>
      <c r="D14" s="213">
        <v>564</v>
      </c>
      <c r="E14" s="213"/>
      <c r="F14" s="213"/>
      <c r="G14" s="213">
        <v>423</v>
      </c>
      <c r="H14" s="213">
        <v>291</v>
      </c>
      <c r="I14" s="213">
        <v>388</v>
      </c>
      <c r="J14" s="213">
        <v>416</v>
      </c>
      <c r="K14" s="213">
        <v>422.87</v>
      </c>
      <c r="L14" s="213">
        <v>729</v>
      </c>
    </row>
    <row r="15" spans="1:12" x14ac:dyDescent="0.3">
      <c r="A15" t="s">
        <v>304</v>
      </c>
      <c r="B15" s="18" t="s">
        <v>69</v>
      </c>
      <c r="C15" s="219">
        <v>1.2</v>
      </c>
      <c r="D15" s="219">
        <v>1.3</v>
      </c>
      <c r="E15" s="219">
        <v>1.3</v>
      </c>
      <c r="F15" s="219">
        <v>1.3</v>
      </c>
      <c r="G15" s="219">
        <v>1.38</v>
      </c>
      <c r="H15" s="219">
        <v>1.3</v>
      </c>
      <c r="I15" s="219">
        <v>1</v>
      </c>
      <c r="J15" s="219">
        <v>1.21</v>
      </c>
      <c r="K15" s="219">
        <v>1</v>
      </c>
      <c r="L15" s="219">
        <v>1.08</v>
      </c>
    </row>
    <row r="16" spans="1:12" x14ac:dyDescent="0.3">
      <c r="A16" t="s">
        <v>305</v>
      </c>
      <c r="B16" s="18" t="s">
        <v>69</v>
      </c>
      <c r="C16" s="219">
        <v>1.2</v>
      </c>
      <c r="D16" s="219">
        <v>1.1000000000000001</v>
      </c>
      <c r="E16" s="219">
        <v>1.1000000000000001</v>
      </c>
      <c r="F16" s="219">
        <v>1.1000000000000001</v>
      </c>
      <c r="G16" s="219">
        <v>1.25</v>
      </c>
      <c r="H16" s="219">
        <v>1.3</v>
      </c>
      <c r="I16" s="219">
        <v>1</v>
      </c>
      <c r="J16" s="219">
        <v>1.21</v>
      </c>
      <c r="K16" s="219">
        <v>1</v>
      </c>
      <c r="L16" s="219">
        <v>1.08</v>
      </c>
    </row>
    <row r="17" spans="1:12" x14ac:dyDescent="0.3">
      <c r="A17" t="s">
        <v>306</v>
      </c>
      <c r="B17" t="s">
        <v>307</v>
      </c>
      <c r="C17" s="220">
        <v>3500</v>
      </c>
      <c r="D17" s="220"/>
      <c r="E17" s="220"/>
      <c r="F17" s="220"/>
      <c r="G17" s="220"/>
      <c r="H17" s="220"/>
      <c r="I17" s="220"/>
      <c r="J17" s="217"/>
      <c r="K17" s="217"/>
      <c r="L17" s="217"/>
    </row>
    <row r="18" spans="1:12" x14ac:dyDescent="0.3">
      <c r="A18" t="s">
        <v>308</v>
      </c>
      <c r="B18" t="s">
        <v>65</v>
      </c>
      <c r="C18" s="221">
        <f>C14*0.6</f>
        <v>288</v>
      </c>
      <c r="D18" s="221">
        <f t="shared" ref="D18:L18" si="0">D14*0.6</f>
        <v>338.4</v>
      </c>
      <c r="E18" s="221">
        <f t="shared" si="0"/>
        <v>0</v>
      </c>
      <c r="F18" s="221">
        <f t="shared" si="0"/>
        <v>0</v>
      </c>
      <c r="G18" s="221">
        <f t="shared" si="0"/>
        <v>253.79999999999998</v>
      </c>
      <c r="H18" s="221">
        <f t="shared" si="0"/>
        <v>174.6</v>
      </c>
      <c r="I18" s="221">
        <f t="shared" si="0"/>
        <v>232.79999999999998</v>
      </c>
      <c r="J18" s="221">
        <f t="shared" si="0"/>
        <v>249.6</v>
      </c>
      <c r="K18" s="221">
        <f>K14*0.6</f>
        <v>253.72199999999998</v>
      </c>
      <c r="L18" s="221">
        <f t="shared" si="0"/>
        <v>437.4</v>
      </c>
    </row>
    <row r="19" spans="1:12" x14ac:dyDescent="0.3">
      <c r="A19" t="s">
        <v>309</v>
      </c>
      <c r="B19" t="s">
        <v>69</v>
      </c>
      <c r="C19" s="248">
        <f>(C15*Operations!$C$45)+('EV truck database'!C16*Operations!$C$46)</f>
        <v>1.2</v>
      </c>
      <c r="D19" s="248">
        <f>(D15*Operations!$C$45)+('EV truck database'!D16*Operations!$C$46)</f>
        <v>1.2000000000000002</v>
      </c>
      <c r="E19" s="248">
        <f>(E15*Operations!$C$45)+('EV truck database'!E16*Operations!$C$46)</f>
        <v>1.2000000000000002</v>
      </c>
      <c r="F19" s="248">
        <f>(F15*Operations!$C$45)+('EV truck database'!F16*Operations!$C$46)</f>
        <v>1.2000000000000002</v>
      </c>
      <c r="G19" s="248">
        <f>(G15*Operations!$C$45)+('EV truck database'!G16*Operations!$C$46)</f>
        <v>1.3149999999999999</v>
      </c>
      <c r="H19" s="248">
        <f>(H15*Operations!$C$45)+('EV truck database'!H16*Operations!$C$46)</f>
        <v>1.3</v>
      </c>
      <c r="I19" s="248">
        <f>(I15*Operations!$C$45)+('EV truck database'!I16*Operations!$C$46)</f>
        <v>1</v>
      </c>
      <c r="J19" s="248">
        <f>(J15*Operations!$C$45)+('EV truck database'!J16*Operations!$C$46)</f>
        <v>1.21</v>
      </c>
      <c r="K19" s="248">
        <f>(K15*Operations!$C$45)+('EV truck database'!K16*Operations!$C$46)</f>
        <v>1</v>
      </c>
      <c r="L19" s="248">
        <f>(L15*Operations!$C$45)+('EV truck database'!L16*Operations!$C$46)</f>
        <v>1.08</v>
      </c>
    </row>
    <row r="20" spans="1:12" x14ac:dyDescent="0.3">
      <c r="A20" t="s">
        <v>310</v>
      </c>
      <c r="B20" t="s">
        <v>67</v>
      </c>
      <c r="C20" s="247">
        <f>C14/C19</f>
        <v>400</v>
      </c>
      <c r="D20" s="247">
        <f t="shared" ref="D20:L20" si="1">D14/D19</f>
        <v>469.99999999999994</v>
      </c>
      <c r="E20" s="247">
        <f t="shared" si="1"/>
        <v>0</v>
      </c>
      <c r="F20" s="247">
        <f t="shared" si="1"/>
        <v>0</v>
      </c>
      <c r="G20" s="247">
        <f t="shared" si="1"/>
        <v>321.67300380228136</v>
      </c>
      <c r="H20" s="247">
        <f t="shared" si="1"/>
        <v>223.84615384615384</v>
      </c>
      <c r="I20" s="247">
        <f t="shared" si="1"/>
        <v>388</v>
      </c>
      <c r="J20" s="247">
        <f t="shared" si="1"/>
        <v>343.801652892562</v>
      </c>
      <c r="K20" s="247">
        <f t="shared" si="1"/>
        <v>422.87</v>
      </c>
      <c r="L20" s="247">
        <f t="shared" si="1"/>
        <v>675</v>
      </c>
    </row>
    <row r="21" spans="1:12" x14ac:dyDescent="0.3">
      <c r="C21" s="221"/>
      <c r="D21" s="221"/>
      <c r="E21" s="221"/>
      <c r="F21" s="221"/>
      <c r="G21" s="221"/>
      <c r="H21" s="221"/>
      <c r="I21" s="221"/>
      <c r="J21" s="221"/>
      <c r="K21" s="221"/>
      <c r="L21" s="221"/>
    </row>
    <row r="22" spans="1:12" x14ac:dyDescent="0.3">
      <c r="A22" s="211" t="s">
        <v>311</v>
      </c>
      <c r="B22" s="155"/>
      <c r="C22" s="218"/>
      <c r="D22" s="218"/>
      <c r="E22" s="218"/>
      <c r="F22" s="218"/>
      <c r="G22" s="218"/>
      <c r="H22" s="218"/>
      <c r="I22" s="218"/>
      <c r="J22" s="218"/>
      <c r="K22" s="218"/>
      <c r="L22" s="218"/>
    </row>
    <row r="23" spans="1:12" x14ac:dyDescent="0.3">
      <c r="A23" s="224" t="s">
        <v>312</v>
      </c>
      <c r="B23" s="225" t="s">
        <v>189</v>
      </c>
      <c r="C23" s="217">
        <v>153273</v>
      </c>
      <c r="D23" s="217">
        <v>177612</v>
      </c>
      <c r="E23" s="217">
        <v>166531</v>
      </c>
      <c r="F23" s="217">
        <v>163617</v>
      </c>
      <c r="G23" s="217">
        <v>152862</v>
      </c>
      <c r="H23" s="217">
        <v>161137</v>
      </c>
      <c r="I23" s="217">
        <v>159415</v>
      </c>
      <c r="J23" s="217">
        <v>178405</v>
      </c>
      <c r="K23" s="217">
        <v>154838</v>
      </c>
      <c r="L23" s="217">
        <v>165137</v>
      </c>
    </row>
    <row r="24" spans="1:12" x14ac:dyDescent="0.3">
      <c r="A24" s="226" t="s">
        <v>313</v>
      </c>
      <c r="B24" s="226" t="s">
        <v>44</v>
      </c>
      <c r="C24" s="219">
        <v>8</v>
      </c>
      <c r="D24" s="219">
        <v>5</v>
      </c>
      <c r="E24" s="219">
        <v>5</v>
      </c>
      <c r="F24" s="219">
        <v>5</v>
      </c>
      <c r="G24" s="219">
        <v>5</v>
      </c>
      <c r="H24" s="219">
        <v>5</v>
      </c>
      <c r="I24" s="219">
        <v>5</v>
      </c>
      <c r="J24" s="219">
        <v>5</v>
      </c>
      <c r="K24" s="219">
        <v>5</v>
      </c>
      <c r="L24" s="219">
        <v>5</v>
      </c>
    </row>
    <row r="25" spans="1:12" x14ac:dyDescent="0.3">
      <c r="A25" s="226" t="s">
        <v>314</v>
      </c>
      <c r="B25" s="226" t="s">
        <v>162</v>
      </c>
      <c r="C25" s="245">
        <v>0.2</v>
      </c>
      <c r="D25" s="245">
        <v>0.2</v>
      </c>
      <c r="E25" s="245">
        <v>0.2</v>
      </c>
      <c r="F25" s="245">
        <v>0.2</v>
      </c>
      <c r="G25" s="245">
        <v>0.2</v>
      </c>
      <c r="H25" s="245">
        <v>0.2</v>
      </c>
      <c r="I25" s="245">
        <v>0.2</v>
      </c>
      <c r="J25" s="245">
        <v>0.2</v>
      </c>
      <c r="K25" s="245">
        <v>0.2</v>
      </c>
      <c r="L25" s="245">
        <v>0.2</v>
      </c>
    </row>
    <row r="26" spans="1:12" x14ac:dyDescent="0.3">
      <c r="A26" s="226" t="s">
        <v>314</v>
      </c>
      <c r="B26" s="226" t="s">
        <v>189</v>
      </c>
      <c r="C26" s="223">
        <f>C23*C25</f>
        <v>30654.600000000002</v>
      </c>
      <c r="D26" s="223">
        <f t="shared" ref="D26:L26" si="2">D23*D25</f>
        <v>35522.400000000001</v>
      </c>
      <c r="E26" s="223">
        <f t="shared" si="2"/>
        <v>33306.200000000004</v>
      </c>
      <c r="F26" s="223">
        <f t="shared" si="2"/>
        <v>32723.4</v>
      </c>
      <c r="G26" s="223">
        <f t="shared" si="2"/>
        <v>30572.400000000001</v>
      </c>
      <c r="H26" s="223">
        <f t="shared" si="2"/>
        <v>32227.4</v>
      </c>
      <c r="I26" s="223">
        <f t="shared" si="2"/>
        <v>31883</v>
      </c>
      <c r="J26" s="223">
        <f t="shared" si="2"/>
        <v>35681</v>
      </c>
      <c r="K26" s="223">
        <f t="shared" si="2"/>
        <v>30967.600000000002</v>
      </c>
      <c r="L26" s="223">
        <f t="shared" si="2"/>
        <v>33027.4</v>
      </c>
    </row>
    <row r="27" spans="1:12" x14ac:dyDescent="0.3">
      <c r="A27" s="226" t="s">
        <v>315</v>
      </c>
      <c r="B27" s="226" t="s">
        <v>189</v>
      </c>
      <c r="C27" s="222">
        <f>(C23-C26)/C24</f>
        <v>15327.3</v>
      </c>
      <c r="D27" s="222">
        <f t="shared" ref="D27:L27" si="3">(D23-D26)/D24</f>
        <v>28417.920000000002</v>
      </c>
      <c r="E27" s="222">
        <f t="shared" si="3"/>
        <v>26644.959999999999</v>
      </c>
      <c r="F27" s="222">
        <f t="shared" si="3"/>
        <v>26178.720000000001</v>
      </c>
      <c r="G27" s="222">
        <f t="shared" si="3"/>
        <v>24457.920000000002</v>
      </c>
      <c r="H27" s="222">
        <f t="shared" si="3"/>
        <v>25781.920000000002</v>
      </c>
      <c r="I27" s="222">
        <f t="shared" si="3"/>
        <v>25506.400000000001</v>
      </c>
      <c r="J27" s="222">
        <f t="shared" si="3"/>
        <v>28544.799999999999</v>
      </c>
      <c r="K27" s="222">
        <f t="shared" si="3"/>
        <v>24774.079999999998</v>
      </c>
      <c r="L27" s="222">
        <f t="shared" si="3"/>
        <v>26421.920000000002</v>
      </c>
    </row>
    <row r="28" spans="1:12" x14ac:dyDescent="0.3">
      <c r="A28" s="226"/>
      <c r="B28" s="226"/>
      <c r="C28" s="222">
        <v>1</v>
      </c>
      <c r="D28" s="222"/>
      <c r="E28" s="222"/>
      <c r="F28" s="222"/>
      <c r="G28" s="222"/>
      <c r="H28" s="222"/>
      <c r="I28" s="222"/>
      <c r="J28" s="222"/>
      <c r="K28" s="222"/>
      <c r="L28" s="222"/>
    </row>
    <row r="29" spans="1:12" x14ac:dyDescent="0.3">
      <c r="A29" s="211" t="s">
        <v>316</v>
      </c>
      <c r="B29" s="155"/>
      <c r="C29" s="218">
        <v>2</v>
      </c>
      <c r="D29" s="218"/>
      <c r="E29" s="218"/>
      <c r="F29" s="218"/>
      <c r="G29" s="218"/>
      <c r="H29" s="218"/>
      <c r="I29" s="218"/>
      <c r="J29" s="218"/>
      <c r="K29" s="218"/>
      <c r="L29" s="218"/>
    </row>
    <row r="30" spans="1:12" x14ac:dyDescent="0.3">
      <c r="A30" s="226" t="s">
        <v>317</v>
      </c>
      <c r="B30" s="226" t="s">
        <v>189</v>
      </c>
      <c r="C30" s="217">
        <v>30000</v>
      </c>
      <c r="D30" s="217">
        <v>30000</v>
      </c>
      <c r="E30" s="217">
        <v>30000</v>
      </c>
      <c r="F30" s="217">
        <v>30000</v>
      </c>
      <c r="G30" s="217">
        <v>30000</v>
      </c>
      <c r="H30" s="217">
        <v>30000</v>
      </c>
      <c r="I30" s="217">
        <v>30000</v>
      </c>
      <c r="J30" s="217">
        <v>30000</v>
      </c>
      <c r="K30" s="217">
        <v>30000</v>
      </c>
      <c r="L30" s="217">
        <v>30000</v>
      </c>
    </row>
    <row r="31" spans="1:12" x14ac:dyDescent="0.3">
      <c r="C31"/>
      <c r="D31"/>
      <c r="E31"/>
      <c r="F31"/>
      <c r="G31"/>
      <c r="H31"/>
      <c r="I31"/>
      <c r="J31"/>
      <c r="K31"/>
      <c r="L31"/>
    </row>
    <row r="32" spans="1:12" x14ac:dyDescent="0.3">
      <c r="A32" s="211" t="s">
        <v>318</v>
      </c>
      <c r="B32" s="155"/>
      <c r="C32" s="156"/>
      <c r="D32" s="156"/>
      <c r="E32" s="156"/>
      <c r="F32" s="156"/>
      <c r="G32" s="156"/>
      <c r="H32" s="156"/>
      <c r="I32" s="156"/>
      <c r="J32" s="156"/>
      <c r="K32" s="156"/>
      <c r="L32" s="156"/>
    </row>
    <row r="33" spans="1:12" x14ac:dyDescent="0.3">
      <c r="A33" t="s">
        <v>319</v>
      </c>
      <c r="B33" s="16" t="s">
        <v>189</v>
      </c>
      <c r="C33" s="205">
        <v>5000</v>
      </c>
      <c r="D33" s="205">
        <v>6000</v>
      </c>
      <c r="E33" s="205">
        <v>7000</v>
      </c>
      <c r="F33" s="205">
        <v>8000</v>
      </c>
      <c r="G33" s="205">
        <v>9000</v>
      </c>
      <c r="H33" s="205">
        <v>9000</v>
      </c>
      <c r="I33" s="205">
        <v>9000</v>
      </c>
      <c r="J33" s="205">
        <v>9000</v>
      </c>
      <c r="K33" s="205">
        <v>9000</v>
      </c>
      <c r="L33" s="205">
        <v>9000</v>
      </c>
    </row>
    <row r="34" spans="1:12" x14ac:dyDescent="0.3">
      <c r="C34"/>
      <c r="D34"/>
      <c r="E34"/>
      <c r="F34"/>
      <c r="G34"/>
      <c r="H34"/>
      <c r="I34"/>
      <c r="J34"/>
      <c r="K34"/>
      <c r="L34"/>
    </row>
    <row r="35" spans="1:12" x14ac:dyDescent="0.3">
      <c r="A35" s="211" t="s">
        <v>320</v>
      </c>
      <c r="B35" s="155"/>
      <c r="C35" s="218"/>
      <c r="D35" s="218"/>
      <c r="E35" s="218"/>
      <c r="F35" s="218"/>
      <c r="G35" s="218"/>
      <c r="H35" s="218"/>
      <c r="I35" s="218"/>
      <c r="J35" s="218"/>
      <c r="K35" s="218"/>
      <c r="L35" s="218"/>
    </row>
    <row r="36" spans="1:12" x14ac:dyDescent="0.3">
      <c r="A36" s="226" t="s">
        <v>321</v>
      </c>
      <c r="B36" s="226" t="s">
        <v>184</v>
      </c>
      <c r="C36" s="251">
        <v>0.5</v>
      </c>
      <c r="D36" s="251">
        <v>0.2</v>
      </c>
      <c r="E36" s="251">
        <v>0.35</v>
      </c>
      <c r="F36" s="251">
        <v>0.4</v>
      </c>
      <c r="G36" s="251">
        <v>0.01</v>
      </c>
      <c r="H36" s="251">
        <v>0.5</v>
      </c>
      <c r="I36" s="251">
        <v>0.2</v>
      </c>
      <c r="J36" s="251">
        <v>0.35</v>
      </c>
      <c r="K36" s="251">
        <v>0.4</v>
      </c>
      <c r="L36" s="251">
        <v>0.01</v>
      </c>
    </row>
    <row r="37" spans="1:12" x14ac:dyDescent="0.3">
      <c r="A37" s="226" t="s">
        <v>322</v>
      </c>
      <c r="B37" s="226" t="s">
        <v>184</v>
      </c>
      <c r="C37" s="251">
        <v>0.15</v>
      </c>
      <c r="D37" s="251">
        <v>0.1</v>
      </c>
      <c r="E37" s="251">
        <v>0.3</v>
      </c>
      <c r="F37" s="251">
        <v>0.4</v>
      </c>
      <c r="G37" s="251">
        <v>0.25</v>
      </c>
      <c r="H37" s="251">
        <v>0.15</v>
      </c>
      <c r="I37" s="251">
        <v>0.1</v>
      </c>
      <c r="J37" s="251">
        <v>0.3</v>
      </c>
      <c r="K37" s="251">
        <v>0.4</v>
      </c>
      <c r="L37" s="251">
        <v>0.25</v>
      </c>
    </row>
    <row r="38" spans="1:12" x14ac:dyDescent="0.3">
      <c r="A38" t="s">
        <v>323</v>
      </c>
      <c r="B38" s="226" t="s">
        <v>184</v>
      </c>
      <c r="C38" s="252">
        <f>C36+C37</f>
        <v>0.65</v>
      </c>
      <c r="D38" s="252">
        <f t="shared" ref="D38:G38" si="4">D36+D37</f>
        <v>0.30000000000000004</v>
      </c>
      <c r="E38" s="252">
        <f t="shared" si="4"/>
        <v>0.64999999999999991</v>
      </c>
      <c r="F38" s="252">
        <f t="shared" si="4"/>
        <v>0.8</v>
      </c>
      <c r="G38" s="252">
        <f t="shared" si="4"/>
        <v>0.26</v>
      </c>
      <c r="H38" s="252">
        <f>H36+H37</f>
        <v>0.65</v>
      </c>
      <c r="I38" s="252">
        <f t="shared" ref="I38" si="5">I36+I37</f>
        <v>0.30000000000000004</v>
      </c>
      <c r="J38" s="252">
        <f t="shared" ref="J38" si="6">J36+J37</f>
        <v>0.64999999999999991</v>
      </c>
      <c r="K38" s="252">
        <f t="shared" ref="K38" si="7">K36+K37</f>
        <v>0.8</v>
      </c>
      <c r="L38" s="252">
        <f t="shared" ref="L38" si="8">L36+L37</f>
        <v>0.26</v>
      </c>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6B972207-EC13-4619-B5EC-0DAACD4C4127}">
          <x14:formula1>
            <xm:f>DDO!$B$4:$B$6</xm:f>
          </x14:formula1>
          <xm:sqref>C7:I7</xm:sqref>
        </x14:dataValidation>
        <x14:dataValidation type="list" allowBlank="1" showInputMessage="1" showErrorMessage="1" xr:uid="{A69BE6A7-1094-4DAE-A96E-935D217C3892}">
          <x14:formula1>
            <xm:f>DDO!$D$4:$D$5</xm:f>
          </x14:formula1>
          <xm:sqref>C13:I13</xm:sqref>
        </x14:dataValidation>
        <x14:dataValidation type="list" allowBlank="1" showInputMessage="1" showErrorMessage="1" xr:uid="{E8E32696-2F57-424E-9A61-D2560A032112}">
          <x14:formula1>
            <xm:f>DDO!$K$4:$K$6</xm:f>
          </x14:formula1>
          <xm:sqref>C9:L9</xm:sqref>
        </x14:dataValidation>
        <x14:dataValidation type="list" allowBlank="1" showInputMessage="1" showErrorMessage="1" xr:uid="{1EF6B510-A4D1-4801-A3D7-269192ACE62B}">
          <x14:formula1>
            <xm:f>DDO!$L$4:$L$6</xm:f>
          </x14:formula1>
          <xm:sqref>C10:L11</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0F665-8559-43C2-9FB4-4A31A4F97B7F}">
  <sheetPr>
    <tabColor theme="9" tint="0.79998168889431442"/>
  </sheetPr>
  <dimension ref="A1:L30"/>
  <sheetViews>
    <sheetView showGridLines="0" zoomScale="80" zoomScaleNormal="80" workbookViewId="0">
      <pane xSplit="2" ySplit="1" topLeftCell="C2" activePane="bottomRight" state="frozen"/>
      <selection pane="topRight" activeCell="C1" sqref="C1"/>
      <selection pane="bottomLeft" activeCell="A4" sqref="A4"/>
      <selection pane="bottomRight" activeCell="C28" sqref="C28:C30"/>
    </sheetView>
  </sheetViews>
  <sheetFormatPr defaultRowHeight="14.4" x14ac:dyDescent="0.3"/>
  <cols>
    <col min="1" max="1" width="43.44140625" bestFit="1" customWidth="1"/>
    <col min="2" max="2" width="39.88671875" customWidth="1"/>
    <col min="3" max="5" width="20.6640625" style="181" customWidth="1"/>
    <col min="6" max="7" width="20.6640625" customWidth="1"/>
    <col min="8" max="8" width="23.109375" bestFit="1" customWidth="1"/>
  </cols>
  <sheetData>
    <row r="1" spans="1:7" ht="18" x14ac:dyDescent="0.35">
      <c r="A1" s="187" t="s">
        <v>324</v>
      </c>
      <c r="B1" s="129"/>
      <c r="C1" s="196"/>
      <c r="D1" s="197"/>
      <c r="E1" s="197"/>
      <c r="F1" s="197"/>
      <c r="G1" s="197"/>
    </row>
    <row r="2" spans="1:7" x14ac:dyDescent="0.3">
      <c r="A2" s="231" t="s">
        <v>258</v>
      </c>
    </row>
    <row r="4" spans="1:7" ht="15.6" x14ac:dyDescent="0.3">
      <c r="A4" s="188" t="s">
        <v>259</v>
      </c>
      <c r="B4" s="188" t="s">
        <v>215</v>
      </c>
      <c r="C4" s="207" t="s">
        <v>325</v>
      </c>
      <c r="D4" s="207" t="s">
        <v>326</v>
      </c>
      <c r="E4" s="207" t="s">
        <v>171</v>
      </c>
      <c r="F4" s="207" t="s">
        <v>327</v>
      </c>
      <c r="G4" s="207" t="s">
        <v>328</v>
      </c>
    </row>
    <row r="5" spans="1:7" x14ac:dyDescent="0.3">
      <c r="A5" t="s">
        <v>57</v>
      </c>
      <c r="C5" s="202" t="s">
        <v>329</v>
      </c>
      <c r="D5" s="202" t="s">
        <v>329</v>
      </c>
      <c r="E5" s="202" t="s">
        <v>329</v>
      </c>
      <c r="F5" s="202" t="s">
        <v>329</v>
      </c>
      <c r="G5" s="202" t="s">
        <v>329</v>
      </c>
    </row>
    <row r="6" spans="1:7" x14ac:dyDescent="0.3">
      <c r="A6" t="s">
        <v>58</v>
      </c>
      <c r="C6" s="202"/>
      <c r="D6" s="202"/>
      <c r="E6" s="202"/>
      <c r="F6" s="202"/>
      <c r="G6" s="202"/>
    </row>
    <row r="7" spans="1:7" x14ac:dyDescent="0.3">
      <c r="A7" t="s">
        <v>330</v>
      </c>
      <c r="C7" s="202" t="s">
        <v>297</v>
      </c>
      <c r="D7" s="202" t="s">
        <v>296</v>
      </c>
      <c r="E7" s="202" t="s">
        <v>297</v>
      </c>
      <c r="F7" s="202" t="s">
        <v>296</v>
      </c>
      <c r="G7" s="202" t="s">
        <v>297</v>
      </c>
    </row>
    <row r="8" spans="1:7" x14ac:dyDescent="0.3">
      <c r="A8" t="s">
        <v>331</v>
      </c>
      <c r="C8" s="202" t="s">
        <v>113</v>
      </c>
      <c r="D8" s="202" t="s">
        <v>113</v>
      </c>
      <c r="E8" s="202" t="s">
        <v>113</v>
      </c>
      <c r="F8" s="202" t="s">
        <v>113</v>
      </c>
      <c r="G8" s="202" t="s">
        <v>113</v>
      </c>
    </row>
    <row r="9" spans="1:7" x14ac:dyDescent="0.3">
      <c r="A9" t="s">
        <v>332</v>
      </c>
      <c r="C9" s="202" t="s">
        <v>114</v>
      </c>
      <c r="D9" s="202" t="s">
        <v>114</v>
      </c>
      <c r="E9" s="202" t="s">
        <v>114</v>
      </c>
      <c r="F9" s="202" t="s">
        <v>114</v>
      </c>
      <c r="G9" s="202" t="s">
        <v>114</v>
      </c>
    </row>
    <row r="10" spans="1:7" x14ac:dyDescent="0.3">
      <c r="C10"/>
      <c r="D10"/>
      <c r="E10"/>
    </row>
    <row r="11" spans="1:7" x14ac:dyDescent="0.3">
      <c r="A11" s="211" t="s">
        <v>333</v>
      </c>
      <c r="B11" s="155"/>
      <c r="C11" s="156"/>
      <c r="D11" s="156"/>
      <c r="E11" s="156"/>
      <c r="F11" s="156"/>
      <c r="G11" s="156"/>
    </row>
    <row r="12" spans="1:7" x14ac:dyDescent="0.3">
      <c r="A12" t="s">
        <v>334</v>
      </c>
      <c r="B12" s="18" t="s">
        <v>335</v>
      </c>
      <c r="C12" s="203">
        <v>0.32600000000000001</v>
      </c>
      <c r="D12" s="203">
        <v>0.38</v>
      </c>
      <c r="E12" s="203">
        <v>0.38</v>
      </c>
      <c r="F12" s="203">
        <v>0.38</v>
      </c>
      <c r="G12" s="203">
        <v>0.38</v>
      </c>
    </row>
    <row r="13" spans="1:7" s="181" customFormat="1" x14ac:dyDescent="0.3">
      <c r="A13" t="s">
        <v>336</v>
      </c>
      <c r="B13" s="18" t="s">
        <v>335</v>
      </c>
      <c r="C13" s="203">
        <v>0.3</v>
      </c>
      <c r="D13" s="203">
        <v>0.33</v>
      </c>
      <c r="E13" s="203">
        <v>0.33</v>
      </c>
      <c r="F13" s="203">
        <v>0.33</v>
      </c>
      <c r="G13" s="203">
        <v>0.33</v>
      </c>
    </row>
    <row r="14" spans="1:7" x14ac:dyDescent="0.3">
      <c r="C14"/>
      <c r="D14"/>
      <c r="E14"/>
    </row>
    <row r="15" spans="1:7" s="181" customFormat="1" x14ac:dyDescent="0.3">
      <c r="A15" s="211" t="s">
        <v>311</v>
      </c>
      <c r="B15" s="155"/>
      <c r="C15" s="156"/>
      <c r="D15" s="156"/>
      <c r="E15" s="156"/>
      <c r="F15" s="156"/>
      <c r="G15" s="156"/>
    </row>
    <row r="16" spans="1:7" s="181" customFormat="1" x14ac:dyDescent="0.3">
      <c r="A16" s="79" t="s">
        <v>312</v>
      </c>
      <c r="B16" s="18" t="s">
        <v>189</v>
      </c>
      <c r="C16" s="204">
        <v>90000</v>
      </c>
      <c r="D16" s="204">
        <v>46000</v>
      </c>
      <c r="E16" s="204">
        <v>47000</v>
      </c>
      <c r="F16" s="204">
        <v>48000</v>
      </c>
      <c r="G16" s="204">
        <v>49000</v>
      </c>
    </row>
    <row r="17" spans="1:12" s="181" customFormat="1" x14ac:dyDescent="0.3">
      <c r="A17" s="16" t="s">
        <v>337</v>
      </c>
      <c r="B17" s="16" t="s">
        <v>44</v>
      </c>
      <c r="C17" s="208">
        <v>8</v>
      </c>
      <c r="D17" s="208">
        <v>5</v>
      </c>
      <c r="E17" s="208">
        <v>5</v>
      </c>
      <c r="F17" s="208">
        <v>5</v>
      </c>
      <c r="G17" s="208">
        <v>5</v>
      </c>
    </row>
    <row r="18" spans="1:12" s="181" customFormat="1" x14ac:dyDescent="0.3">
      <c r="A18" s="16" t="s">
        <v>314</v>
      </c>
      <c r="B18" s="16" t="s">
        <v>189</v>
      </c>
      <c r="C18" s="204">
        <v>18000</v>
      </c>
      <c r="D18" s="204">
        <v>0</v>
      </c>
      <c r="E18" s="204">
        <v>0</v>
      </c>
      <c r="F18" s="204">
        <v>0</v>
      </c>
      <c r="G18" s="204">
        <v>0</v>
      </c>
    </row>
    <row r="19" spans="1:12" s="181" customFormat="1" x14ac:dyDescent="0.3">
      <c r="A19" s="16" t="s">
        <v>315</v>
      </c>
      <c r="B19" s="16" t="s">
        <v>189</v>
      </c>
      <c r="C19" s="209">
        <f>(C16-C18)/C17</f>
        <v>9000</v>
      </c>
      <c r="D19" s="209">
        <f>(D16-D18)/D17</f>
        <v>9200</v>
      </c>
      <c r="E19" s="209">
        <f t="shared" ref="E19:G19" si="0">(E16-E18)/E17</f>
        <v>9400</v>
      </c>
      <c r="F19" s="209">
        <f t="shared" si="0"/>
        <v>9600</v>
      </c>
      <c r="G19" s="209">
        <f t="shared" si="0"/>
        <v>9800</v>
      </c>
      <c r="H19" s="244" t="s">
        <v>338</v>
      </c>
    </row>
    <row r="20" spans="1:12" s="181" customFormat="1" x14ac:dyDescent="0.3">
      <c r="A20" s="16"/>
      <c r="B20" s="16"/>
      <c r="C20" s="209"/>
      <c r="D20" s="209"/>
      <c r="E20" s="209"/>
      <c r="F20" s="209"/>
      <c r="G20" s="209"/>
    </row>
    <row r="21" spans="1:12" s="181" customFormat="1" x14ac:dyDescent="0.3">
      <c r="A21" s="211" t="s">
        <v>316</v>
      </c>
      <c r="B21" s="155"/>
      <c r="C21" s="156"/>
      <c r="D21" s="156"/>
      <c r="E21" s="156"/>
      <c r="F21" s="156"/>
      <c r="G21" s="156"/>
    </row>
    <row r="22" spans="1:12" s="181" customFormat="1" x14ac:dyDescent="0.3">
      <c r="A22" s="16" t="s">
        <v>317</v>
      </c>
      <c r="B22" s="16" t="s">
        <v>189</v>
      </c>
      <c r="C22" s="205">
        <v>15000</v>
      </c>
      <c r="D22" s="205">
        <v>14000</v>
      </c>
      <c r="E22" s="205">
        <v>13000</v>
      </c>
      <c r="F22" s="205">
        <v>12000</v>
      </c>
      <c r="G22" s="205">
        <v>11000</v>
      </c>
    </row>
    <row r="24" spans="1:12" x14ac:dyDescent="0.3">
      <c r="A24" s="211" t="s">
        <v>318</v>
      </c>
      <c r="B24" s="155"/>
      <c r="C24" s="156"/>
      <c r="D24" s="156"/>
      <c r="E24" s="156"/>
      <c r="F24" s="156"/>
      <c r="G24" s="156"/>
    </row>
    <row r="25" spans="1:12" x14ac:dyDescent="0.3">
      <c r="A25" t="s">
        <v>319</v>
      </c>
      <c r="B25" s="16" t="s">
        <v>189</v>
      </c>
      <c r="C25" s="205">
        <v>5000</v>
      </c>
      <c r="D25" s="205">
        <v>6000</v>
      </c>
      <c r="E25" s="205">
        <v>7000</v>
      </c>
      <c r="F25" s="205">
        <v>8000</v>
      </c>
      <c r="G25" s="205">
        <v>9000</v>
      </c>
    </row>
    <row r="27" spans="1:12" x14ac:dyDescent="0.3">
      <c r="A27" s="211" t="s">
        <v>320</v>
      </c>
      <c r="B27" s="155"/>
      <c r="C27" s="218"/>
      <c r="D27" s="218"/>
      <c r="E27" s="218"/>
      <c r="F27" s="218"/>
      <c r="G27" s="218"/>
    </row>
    <row r="28" spans="1:12" x14ac:dyDescent="0.3">
      <c r="A28" s="226" t="s">
        <v>321</v>
      </c>
      <c r="B28" s="226" t="s">
        <v>184</v>
      </c>
      <c r="C28" s="251">
        <v>0.5</v>
      </c>
      <c r="D28" s="251">
        <v>0.2</v>
      </c>
      <c r="E28" s="251">
        <v>0.35</v>
      </c>
      <c r="F28" s="251">
        <v>0.4</v>
      </c>
      <c r="G28" s="251">
        <v>0.01</v>
      </c>
      <c r="H28" s="201"/>
      <c r="I28" s="206"/>
      <c r="J28" s="201"/>
      <c r="K28" s="201"/>
      <c r="L28" s="201"/>
    </row>
    <row r="29" spans="1:12" x14ac:dyDescent="0.3">
      <c r="A29" s="226" t="s">
        <v>322</v>
      </c>
      <c r="B29" s="226" t="s">
        <v>184</v>
      </c>
      <c r="C29" s="251">
        <v>0.15</v>
      </c>
      <c r="D29" s="251">
        <v>0.1</v>
      </c>
      <c r="E29" s="251">
        <v>0.3</v>
      </c>
      <c r="F29" s="251">
        <v>0.4</v>
      </c>
      <c r="G29" s="251">
        <v>0.25</v>
      </c>
      <c r="H29" s="201"/>
      <c r="I29" s="206"/>
      <c r="J29" s="201"/>
      <c r="K29" s="201"/>
      <c r="L29" s="201"/>
    </row>
    <row r="30" spans="1:12" x14ac:dyDescent="0.3">
      <c r="A30" t="s">
        <v>323</v>
      </c>
      <c r="B30" s="226" t="s">
        <v>184</v>
      </c>
      <c r="C30" s="252">
        <f>C28+C29</f>
        <v>0.65</v>
      </c>
      <c r="D30" s="252">
        <f t="shared" ref="D30:G30" si="1">D28+D29</f>
        <v>0.30000000000000004</v>
      </c>
      <c r="E30" s="252">
        <f t="shared" si="1"/>
        <v>0.64999999999999991</v>
      </c>
      <c r="F30" s="252">
        <f t="shared" si="1"/>
        <v>0.8</v>
      </c>
      <c r="G30" s="252">
        <f t="shared" si="1"/>
        <v>0.26</v>
      </c>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BEF6849D-EC87-47DE-9917-CCB31AE3C0FA}">
          <x14:formula1>
            <xm:f>DDO!$B$4:$B$6</xm:f>
          </x14:formula1>
          <xm:sqref>C8:G8</xm:sqref>
        </x14:dataValidation>
        <x14:dataValidation type="list" allowBlank="1" showInputMessage="1" showErrorMessage="1" xr:uid="{FB053BAB-6B8F-40B4-A946-893E1B0DDAB5}">
          <x14:formula1>
            <xm:f>DDO!$L$4:$L$5</xm:f>
          </x14:formula1>
          <xm:sqref>C7:G7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3C990-6A53-4A32-91DF-248AD595F810}">
  <sheetPr codeName="Sheet12"/>
  <dimension ref="A1:D72"/>
  <sheetViews>
    <sheetView showGridLines="0" topLeftCell="A25" zoomScale="80" zoomScaleNormal="80" workbookViewId="0">
      <selection activeCell="C63" sqref="C63"/>
    </sheetView>
  </sheetViews>
  <sheetFormatPr defaultRowHeight="14.4" outlineLevelRow="1" x14ac:dyDescent="0.3"/>
  <cols>
    <col min="1" max="1" width="31.5546875" customWidth="1"/>
    <col min="2" max="2" width="9.88671875" style="183" customWidth="1"/>
    <col min="3" max="3" width="20.88671875" style="275" customWidth="1"/>
    <col min="4" max="4" width="6" customWidth="1"/>
    <col min="5" max="5" width="6.44140625" customWidth="1"/>
    <col min="6" max="6" width="15.88671875" customWidth="1"/>
    <col min="7" max="8" width="11.33203125" bestFit="1" customWidth="1"/>
  </cols>
  <sheetData>
    <row r="1" spans="1:4" x14ac:dyDescent="0.3">
      <c r="A1" s="123" t="s">
        <v>339</v>
      </c>
      <c r="B1" s="123" t="s">
        <v>340</v>
      </c>
      <c r="C1" s="123"/>
      <c r="D1" s="254"/>
    </row>
    <row r="2" spans="1:4" x14ac:dyDescent="0.3">
      <c r="A2" t="s">
        <v>341</v>
      </c>
      <c r="B2" s="183" t="s">
        <v>342</v>
      </c>
      <c r="C2" s="271">
        <v>400</v>
      </c>
      <c r="D2" s="253"/>
    </row>
    <row r="3" spans="1:4" x14ac:dyDescent="0.3">
      <c r="A3" t="s">
        <v>343</v>
      </c>
      <c r="B3" s="183" t="s">
        <v>184</v>
      </c>
      <c r="C3" s="271">
        <v>0</v>
      </c>
      <c r="D3" s="253"/>
    </row>
    <row r="5" spans="1:4" x14ac:dyDescent="0.3">
      <c r="A5" s="126" t="s">
        <v>344</v>
      </c>
      <c r="B5" s="184" t="s">
        <v>215</v>
      </c>
      <c r="C5" s="123"/>
      <c r="D5" s="254"/>
    </row>
    <row r="6" spans="1:4" x14ac:dyDescent="0.3">
      <c r="A6" s="23" t="s">
        <v>345</v>
      </c>
      <c r="B6" s="249" t="s">
        <v>189</v>
      </c>
      <c r="C6" s="242">
        <f>HLOOKUP('Cost assumptions'!$B$20,'Diesel truck database'!$C$4:$G$25,IF('Cost assumptions'!$B$19="Buy",16,19),FALSE)</f>
        <v>13000</v>
      </c>
      <c r="D6" s="255"/>
    </row>
    <row r="7" spans="1:4" x14ac:dyDescent="0.3">
      <c r="A7" s="23" t="s">
        <v>346</v>
      </c>
      <c r="B7" s="249" t="s">
        <v>189</v>
      </c>
      <c r="C7" s="242">
        <f>HLOOKUP('Cost assumptions'!$B$20,'Diesel truck database'!$C$4:$G$25,22,FALSE)</f>
        <v>7000</v>
      </c>
      <c r="D7" s="255"/>
    </row>
    <row r="8" spans="1:4" x14ac:dyDescent="0.3">
      <c r="A8" s="232" t="s">
        <v>347</v>
      </c>
      <c r="B8" s="250" t="s">
        <v>189</v>
      </c>
      <c r="C8" s="243">
        <f>C6+C7</f>
        <v>20000</v>
      </c>
      <c r="D8" s="256"/>
    </row>
    <row r="9" spans="1:4" x14ac:dyDescent="0.3">
      <c r="A9" s="23"/>
      <c r="B9" s="229"/>
      <c r="C9" s="230"/>
      <c r="D9" s="230"/>
    </row>
    <row r="10" spans="1:4" x14ac:dyDescent="0.3">
      <c r="A10" s="23" t="s">
        <v>225</v>
      </c>
      <c r="B10" s="183" t="s">
        <v>67</v>
      </c>
      <c r="C10" s="242">
        <f>Operations!C12</f>
        <v>144000</v>
      </c>
      <c r="D10" s="257"/>
    </row>
    <row r="11" spans="1:4" x14ac:dyDescent="0.3">
      <c r="A11" s="23" t="s">
        <v>348</v>
      </c>
      <c r="B11" s="183" t="s">
        <v>67</v>
      </c>
      <c r="C11" s="273">
        <f>Operations!C3</f>
        <v>120</v>
      </c>
      <c r="D11" s="238"/>
    </row>
    <row r="12" spans="1:4" x14ac:dyDescent="0.3">
      <c r="A12" s="232" t="s">
        <v>349</v>
      </c>
      <c r="B12" s="185" t="s">
        <v>189</v>
      </c>
      <c r="C12" s="274">
        <f>(C8/C10)*C11</f>
        <v>16.666666666666668</v>
      </c>
      <c r="D12" s="258"/>
    </row>
    <row r="14" spans="1:4" x14ac:dyDescent="0.3">
      <c r="A14" s="126" t="s">
        <v>350</v>
      </c>
      <c r="B14" s="184" t="s">
        <v>215</v>
      </c>
      <c r="C14" s="123"/>
      <c r="D14" s="254"/>
    </row>
    <row r="15" spans="1:4" x14ac:dyDescent="0.3">
      <c r="A15" t="s">
        <v>351</v>
      </c>
      <c r="B15" s="183" t="s">
        <v>67</v>
      </c>
      <c r="C15" s="276">
        <f>Operations!C3</f>
        <v>120</v>
      </c>
      <c r="D15" s="177"/>
    </row>
    <row r="16" spans="1:4" x14ac:dyDescent="0.3">
      <c r="A16" t="s">
        <v>333</v>
      </c>
      <c r="B16" s="183" t="s">
        <v>335</v>
      </c>
      <c r="C16" s="296">
        <f>(HLOOKUP('Cost assumptions'!$B$20,'Diesel truck database'!$C$4:$G$25,9,FALSE)*Operations!C5)+
(HLOOKUP('Cost assumptions'!$B$20,'Diesel truck database'!$C$4:$G$25,10,FALSE)*Operations!C6)</f>
        <v>0.35499999999999998</v>
      </c>
      <c r="D16" s="191"/>
    </row>
    <row r="17" spans="1:4" x14ac:dyDescent="0.3">
      <c r="A17" t="s">
        <v>352</v>
      </c>
      <c r="B17" s="183" t="s">
        <v>353</v>
      </c>
      <c r="C17" s="297">
        <f>C15*C16</f>
        <v>42.599999999999994</v>
      </c>
      <c r="D17" s="192"/>
    </row>
    <row r="18" spans="1:4" x14ac:dyDescent="0.3">
      <c r="A18" t="s">
        <v>354</v>
      </c>
      <c r="B18" s="183" t="s">
        <v>355</v>
      </c>
      <c r="C18" s="282">
        <f>'Cost assumptions'!B12</f>
        <v>2</v>
      </c>
      <c r="D18" s="190"/>
    </row>
    <row r="19" spans="1:4" x14ac:dyDescent="0.3">
      <c r="A19" s="194" t="s">
        <v>356</v>
      </c>
      <c r="B19" s="195" t="s">
        <v>189</v>
      </c>
      <c r="C19" s="274">
        <f>C17*C18</f>
        <v>85.199999999999989</v>
      </c>
      <c r="D19" s="258"/>
    </row>
    <row r="21" spans="1:4" x14ac:dyDescent="0.3">
      <c r="A21" s="126" t="s">
        <v>357</v>
      </c>
      <c r="B21" s="184" t="s">
        <v>215</v>
      </c>
      <c r="C21" s="123"/>
      <c r="D21" s="254"/>
    </row>
    <row r="22" spans="1:4" x14ac:dyDescent="0.3">
      <c r="A22" s="232" t="s">
        <v>358</v>
      </c>
      <c r="B22" s="185" t="s">
        <v>189</v>
      </c>
      <c r="C22" s="281">
        <f>(SUM('Cost assumptions'!B39:B40)*12)/(Operations!C9*Operations!C40)</f>
        <v>68</v>
      </c>
      <c r="D22" s="178"/>
    </row>
    <row r="23" spans="1:4" x14ac:dyDescent="0.3">
      <c r="A23" s="23" t="s">
        <v>359</v>
      </c>
      <c r="B23" s="183" t="s">
        <v>189</v>
      </c>
      <c r="C23" s="282">
        <f>'Cost assumptions'!B41</f>
        <v>10</v>
      </c>
      <c r="D23" s="190"/>
    </row>
    <row r="24" spans="1:4" x14ac:dyDescent="0.3">
      <c r="A24" s="232" t="s">
        <v>360</v>
      </c>
      <c r="B24" s="185" t="s">
        <v>189</v>
      </c>
      <c r="C24" s="281">
        <f>SUM(C22:C23)</f>
        <v>78</v>
      </c>
      <c r="D24" s="178"/>
    </row>
    <row r="25" spans="1:4" x14ac:dyDescent="0.3">
      <c r="A25" s="23"/>
      <c r="C25" s="277"/>
      <c r="D25" s="23"/>
    </row>
    <row r="26" spans="1:4" x14ac:dyDescent="0.3">
      <c r="A26" s="126" t="s">
        <v>361</v>
      </c>
      <c r="B26" s="184" t="s">
        <v>215</v>
      </c>
      <c r="C26" s="123"/>
      <c r="D26" s="254"/>
    </row>
    <row r="27" spans="1:4" x14ac:dyDescent="0.3">
      <c r="A27" t="s">
        <v>362</v>
      </c>
      <c r="B27" s="183" t="s">
        <v>184</v>
      </c>
      <c r="C27" s="282">
        <f>HLOOKUP('Cost assumptions'!$B$20,'Diesel truck database'!$C$4:$G$30,27,FALSE)</f>
        <v>0.64999999999999991</v>
      </c>
      <c r="D27" s="190"/>
    </row>
    <row r="28" spans="1:4" x14ac:dyDescent="0.3">
      <c r="A28" t="s">
        <v>95</v>
      </c>
      <c r="B28" s="183" t="s">
        <v>184</v>
      </c>
      <c r="C28" s="282">
        <f>'Cost assumptions'!B28</f>
        <v>0.36</v>
      </c>
      <c r="D28" s="190"/>
    </row>
    <row r="29" spans="1:4" x14ac:dyDescent="0.3">
      <c r="A29" s="232" t="s">
        <v>363</v>
      </c>
      <c r="B29" s="235" t="s">
        <v>184</v>
      </c>
      <c r="C29" s="281">
        <f>SUM(C27:C28)</f>
        <v>1.0099999999999998</v>
      </c>
      <c r="D29" s="178"/>
    </row>
    <row r="31" spans="1:4" x14ac:dyDescent="0.3">
      <c r="A31" t="s">
        <v>364</v>
      </c>
      <c r="B31" s="183" t="s">
        <v>365</v>
      </c>
      <c r="C31" s="273">
        <f>Operations!C3</f>
        <v>120</v>
      </c>
      <c r="D31" s="238"/>
    </row>
    <row r="32" spans="1:4" x14ac:dyDescent="0.3">
      <c r="A32" s="194" t="s">
        <v>366</v>
      </c>
      <c r="B32" s="195" t="s">
        <v>189</v>
      </c>
      <c r="C32" s="284">
        <f>C29*C31</f>
        <v>121.19999999999997</v>
      </c>
      <c r="D32" s="19"/>
    </row>
    <row r="34" spans="1:4" x14ac:dyDescent="0.3">
      <c r="A34" s="126" t="s">
        <v>367</v>
      </c>
      <c r="B34" s="184" t="s">
        <v>215</v>
      </c>
      <c r="C34" s="123"/>
      <c r="D34" s="254"/>
    </row>
    <row r="35" spans="1:4" x14ac:dyDescent="0.3">
      <c r="A35" t="str">
        <f>'Cost assumptions'!A31</f>
        <v>Port/terminal gate fees</v>
      </c>
      <c r="B35" s="183" t="s">
        <v>189</v>
      </c>
      <c r="C35" s="282">
        <f>'Cost assumptions'!B31</f>
        <v>5</v>
      </c>
      <c r="D35" s="190"/>
    </row>
    <row r="36" spans="1:4" x14ac:dyDescent="0.3">
      <c r="A36" t="str">
        <f>'Cost assumptions'!A33</f>
        <v>Roundtrip highway toll fees</v>
      </c>
      <c r="B36" s="183" t="s">
        <v>189</v>
      </c>
      <c r="C36" s="282">
        <f>'Cost assumptions'!B33</f>
        <v>5</v>
      </c>
      <c r="D36" s="190"/>
    </row>
    <row r="37" spans="1:4" x14ac:dyDescent="0.3">
      <c r="A37" t="str">
        <f>'Cost assumptions'!A34</f>
        <v>Destination and/or other fees</v>
      </c>
      <c r="B37" s="183" t="s">
        <v>189</v>
      </c>
      <c r="C37" s="282">
        <f>'Cost assumptions'!B34</f>
        <v>5</v>
      </c>
      <c r="D37" s="190"/>
    </row>
    <row r="38" spans="1:4" x14ac:dyDescent="0.3">
      <c r="A38" t="str">
        <f>'Cost assumptions'!A35</f>
        <v>Diesel truck road taxes</v>
      </c>
      <c r="B38" s="183" t="s">
        <v>189</v>
      </c>
      <c r="C38" s="282">
        <f>'Cost assumptions'!B35</f>
        <v>0.1</v>
      </c>
      <c r="D38" s="190"/>
    </row>
    <row r="39" spans="1:4" x14ac:dyDescent="0.3">
      <c r="A39" s="194" t="s">
        <v>368</v>
      </c>
      <c r="B39" s="195" t="s">
        <v>189</v>
      </c>
      <c r="C39" s="285">
        <f>SUM(C35:C37)</f>
        <v>15</v>
      </c>
      <c r="D39" s="237"/>
    </row>
    <row r="40" spans="1:4" x14ac:dyDescent="0.3">
      <c r="C40" s="277"/>
      <c r="D40" s="23"/>
    </row>
    <row r="41" spans="1:4" x14ac:dyDescent="0.3">
      <c r="A41" s="126" t="s">
        <v>369</v>
      </c>
      <c r="B41" s="184" t="s">
        <v>215</v>
      </c>
      <c r="C41" s="123"/>
      <c r="D41" s="254"/>
    </row>
    <row r="42" spans="1:4" x14ac:dyDescent="0.3">
      <c r="A42" t="str">
        <f>'Cost assumptions'!A46</f>
        <v>Equipment insurance</v>
      </c>
      <c r="B42" s="183" t="s">
        <v>189</v>
      </c>
      <c r="C42" s="282">
        <f>('Cost assumptions'!B46)*($C$11/$C$10)</f>
        <v>0.41666666666666669</v>
      </c>
      <c r="D42" s="190"/>
    </row>
    <row r="43" spans="1:4" x14ac:dyDescent="0.3">
      <c r="A43" t="str">
        <f>'Cost assumptions'!A47</f>
        <v>Cargo insurance</v>
      </c>
      <c r="B43" s="183" t="s">
        <v>189</v>
      </c>
      <c r="C43" s="282">
        <f>('Cost assumptions'!B47)*($C$11/$C$10)</f>
        <v>0.41666666666666669</v>
      </c>
      <c r="D43" s="190"/>
    </row>
    <row r="44" spans="1:4" x14ac:dyDescent="0.3">
      <c r="A44" t="str">
        <f>'Cost assumptions'!A48</f>
        <v>Other local insurance</v>
      </c>
      <c r="B44" s="183" t="s">
        <v>189</v>
      </c>
      <c r="C44" s="282">
        <f>('Cost assumptions'!B48)*($C$11/$C$10)</f>
        <v>0.41666666666666669</v>
      </c>
      <c r="D44" s="190"/>
    </row>
    <row r="45" spans="1:4" x14ac:dyDescent="0.3">
      <c r="A45" s="194" t="s">
        <v>370</v>
      </c>
      <c r="B45" s="195" t="s">
        <v>189</v>
      </c>
      <c r="C45" s="285">
        <f>SUM(C42:C44)</f>
        <v>1.25</v>
      </c>
      <c r="D45" s="237"/>
    </row>
    <row r="46" spans="1:4" x14ac:dyDescent="0.3">
      <c r="A46" s="19"/>
      <c r="B46" s="236"/>
      <c r="C46" s="298"/>
      <c r="D46" s="237"/>
    </row>
    <row r="47" spans="1:4" x14ac:dyDescent="0.3">
      <c r="A47" t="s">
        <v>210</v>
      </c>
      <c r="B47" s="183" t="s">
        <v>189</v>
      </c>
      <c r="C47" s="282">
        <v>0</v>
      </c>
      <c r="D47" s="190"/>
    </row>
    <row r="48" spans="1:4" x14ac:dyDescent="0.3">
      <c r="A48" s="19"/>
      <c r="B48" s="236"/>
      <c r="C48" s="298"/>
      <c r="D48" s="237"/>
    </row>
    <row r="50" spans="1:4" x14ac:dyDescent="0.3">
      <c r="A50" s="126" t="s">
        <v>371</v>
      </c>
      <c r="B50" s="184" t="s">
        <v>215</v>
      </c>
      <c r="C50" s="123"/>
      <c r="D50" s="254"/>
    </row>
    <row r="51" spans="1:4" outlineLevel="1" x14ac:dyDescent="0.3">
      <c r="A51" t="s">
        <v>372</v>
      </c>
      <c r="B51" s="183" t="s">
        <v>189</v>
      </c>
      <c r="C51" s="286">
        <f>C12</f>
        <v>16.666666666666668</v>
      </c>
      <c r="D51" s="179"/>
    </row>
    <row r="52" spans="1:4" outlineLevel="1" x14ac:dyDescent="0.3">
      <c r="A52" t="s">
        <v>373</v>
      </c>
      <c r="B52" s="183" t="s">
        <v>189</v>
      </c>
      <c r="C52" s="286">
        <f>C19</f>
        <v>85.199999999999989</v>
      </c>
      <c r="D52" s="179"/>
    </row>
    <row r="53" spans="1:4" outlineLevel="1" x14ac:dyDescent="0.3">
      <c r="A53" t="s">
        <v>374</v>
      </c>
      <c r="B53" s="183" t="s">
        <v>189</v>
      </c>
      <c r="C53" s="286">
        <f>C22</f>
        <v>68</v>
      </c>
      <c r="D53" s="179"/>
    </row>
    <row r="54" spans="1:4" outlineLevel="1" x14ac:dyDescent="0.3">
      <c r="A54" t="s">
        <v>375</v>
      </c>
      <c r="B54" s="183" t="s">
        <v>189</v>
      </c>
      <c r="C54" s="283">
        <f>C32+C45+C47</f>
        <v>122.44999999999997</v>
      </c>
      <c r="D54" s="178"/>
    </row>
    <row r="55" spans="1:4" outlineLevel="1" x14ac:dyDescent="0.3">
      <c r="A55" t="s">
        <v>376</v>
      </c>
      <c r="B55" s="183" t="s">
        <v>189</v>
      </c>
      <c r="C55" s="286">
        <f>C39</f>
        <v>15</v>
      </c>
      <c r="D55" s="179"/>
    </row>
    <row r="56" spans="1:4" outlineLevel="1" x14ac:dyDescent="0.3">
      <c r="A56" s="182" t="s">
        <v>377</v>
      </c>
      <c r="B56" s="185" t="s">
        <v>189</v>
      </c>
      <c r="C56" s="279">
        <f>SUM(C51:C55)</f>
        <v>307.31666666666666</v>
      </c>
      <c r="D56" s="117"/>
    </row>
    <row r="57" spans="1:4" outlineLevel="1" x14ac:dyDescent="0.3">
      <c r="C57" s="280"/>
      <c r="D57" s="117"/>
    </row>
    <row r="58" spans="1:4" outlineLevel="1" x14ac:dyDescent="0.3">
      <c r="A58" t="s">
        <v>378</v>
      </c>
      <c r="B58" s="183" t="s">
        <v>189</v>
      </c>
      <c r="C58" s="282">
        <f>'Cost assumptions'!B52</f>
        <v>20</v>
      </c>
      <c r="D58" s="190"/>
    </row>
    <row r="59" spans="1:4" outlineLevel="1" x14ac:dyDescent="0.3">
      <c r="A59" s="182" t="s">
        <v>379</v>
      </c>
      <c r="B59" s="185" t="s">
        <v>189</v>
      </c>
      <c r="C59" s="279">
        <f>C56+C58</f>
        <v>327.31666666666666</v>
      </c>
      <c r="D59" s="117"/>
    </row>
    <row r="60" spans="1:4" outlineLevel="1" x14ac:dyDescent="0.3">
      <c r="C60" s="280"/>
      <c r="D60" s="117"/>
    </row>
    <row r="61" spans="1:4" outlineLevel="1" x14ac:dyDescent="0.3">
      <c r="A61" t="s">
        <v>380</v>
      </c>
      <c r="B61" s="183" t="s">
        <v>162</v>
      </c>
      <c r="C61" s="287">
        <f>'Cost assumptions'!$B$53</f>
        <v>0.02</v>
      </c>
      <c r="D61" s="180"/>
    </row>
    <row r="62" spans="1:4" x14ac:dyDescent="0.3">
      <c r="A62" s="194" t="s">
        <v>381</v>
      </c>
      <c r="B62" s="195" t="s">
        <v>189</v>
      </c>
      <c r="C62" s="274">
        <f>C56*(1+C61)</f>
        <v>313.46300000000002</v>
      </c>
      <c r="D62" s="258"/>
    </row>
    <row r="63" spans="1:4" x14ac:dyDescent="0.3">
      <c r="B63" s="236" t="s">
        <v>184</v>
      </c>
      <c r="C63" s="288">
        <f>C62/C11</f>
        <v>2.6121916666666669</v>
      </c>
      <c r="D63" s="117"/>
    </row>
    <row r="64" spans="1:4" x14ac:dyDescent="0.3">
      <c r="C64" s="299"/>
      <c r="D64" s="181"/>
    </row>
    <row r="65" spans="3:4" x14ac:dyDescent="0.3">
      <c r="C65" s="299"/>
      <c r="D65" s="181"/>
    </row>
    <row r="72" spans="3:4" x14ac:dyDescent="0.3">
      <c r="C72" s="300"/>
      <c r="D72" s="19"/>
    </row>
  </sheetData>
  <pageMargins left="0.7" right="0.7" top="0.75" bottom="0.75" header="0.3" footer="0.3"/>
  <ignoredErrors>
    <ignoredError sqref="C18" formula="1"/>
  </ignoredError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E890A-BA55-406A-85E3-01630D5351B7}">
  <sheetPr codeName="Sheet6">
    <tabColor theme="5" tint="0.59999389629810485"/>
    <pageSetUpPr fitToPage="1"/>
  </sheetPr>
  <dimension ref="A1:N69"/>
  <sheetViews>
    <sheetView showGridLines="0" zoomScale="85" zoomScaleNormal="85" workbookViewId="0">
      <selection activeCell="J56" sqref="J56"/>
    </sheetView>
  </sheetViews>
  <sheetFormatPr defaultColWidth="8.5546875" defaultRowHeight="14.4" x14ac:dyDescent="0.3"/>
  <cols>
    <col min="1" max="1" width="41.5546875" customWidth="1"/>
    <col min="2" max="4" width="13.88671875" customWidth="1"/>
    <col min="5" max="5" width="7" customWidth="1"/>
    <col min="6" max="6" width="11.5546875" customWidth="1"/>
    <col min="7" max="7" width="39.109375" customWidth="1"/>
    <col min="8" max="10" width="12.5546875" customWidth="1"/>
  </cols>
  <sheetData>
    <row r="1" spans="1:14" s="54" customFormat="1" x14ac:dyDescent="0.3">
      <c r="A1" s="123" t="s">
        <v>40</v>
      </c>
    </row>
    <row r="2" spans="1:14" x14ac:dyDescent="0.3">
      <c r="A2" s="81"/>
      <c r="B2" s="82"/>
      <c r="C2" s="82"/>
      <c r="D2" s="82"/>
      <c r="E2" s="82"/>
      <c r="F2" s="82"/>
      <c r="G2" s="82"/>
      <c r="H2" s="82"/>
      <c r="I2" s="82"/>
      <c r="J2" s="82"/>
      <c r="K2" s="83"/>
    </row>
    <row r="3" spans="1:14" ht="18" x14ac:dyDescent="0.35">
      <c r="A3" s="84" t="s">
        <v>41</v>
      </c>
      <c r="B3" s="74"/>
      <c r="C3" s="74"/>
      <c r="D3" s="74"/>
      <c r="E3" s="75"/>
      <c r="F3" s="75"/>
      <c r="G3" s="75"/>
      <c r="H3" s="75"/>
      <c r="I3" s="75"/>
      <c r="J3" s="75"/>
      <c r="K3" s="85"/>
    </row>
    <row r="4" spans="1:14" x14ac:dyDescent="0.3">
      <c r="A4" s="86" t="s">
        <v>43</v>
      </c>
      <c r="B4" s="12">
        <v>0</v>
      </c>
      <c r="C4" s="13" t="s">
        <v>44</v>
      </c>
      <c r="G4" s="76" t="s">
        <v>43</v>
      </c>
      <c r="H4" s="77">
        <f t="shared" ref="H4:H9" si="0">B4</f>
        <v>0</v>
      </c>
      <c r="I4" s="78" t="s">
        <v>44</v>
      </c>
      <c r="K4" s="85"/>
      <c r="M4" s="71"/>
      <c r="N4" s="72" t="s">
        <v>3</v>
      </c>
    </row>
    <row r="5" spans="1:14" x14ac:dyDescent="0.3">
      <c r="A5" s="87" t="s">
        <v>45</v>
      </c>
      <c r="B5" s="15">
        <v>0</v>
      </c>
      <c r="C5" s="13" t="s">
        <v>46</v>
      </c>
      <c r="G5" s="79" t="s">
        <v>45</v>
      </c>
      <c r="H5" s="24">
        <f t="shared" si="0"/>
        <v>0</v>
      </c>
      <c r="I5" s="80" t="s">
        <v>46</v>
      </c>
      <c r="K5" s="85"/>
      <c r="M5" s="70"/>
      <c r="N5" s="72" t="s">
        <v>4</v>
      </c>
    </row>
    <row r="6" spans="1:14" x14ac:dyDescent="0.3">
      <c r="A6" s="87" t="s">
        <v>47</v>
      </c>
      <c r="B6" s="15">
        <v>0</v>
      </c>
      <c r="C6" s="13" t="s">
        <v>48</v>
      </c>
      <c r="G6" s="79" t="s">
        <v>47</v>
      </c>
      <c r="H6" s="24">
        <f t="shared" si="0"/>
        <v>0</v>
      </c>
      <c r="I6" s="78" t="s">
        <v>48</v>
      </c>
      <c r="K6" s="85"/>
    </row>
    <row r="7" spans="1:14" x14ac:dyDescent="0.3">
      <c r="A7" s="88" t="s">
        <v>50</v>
      </c>
      <c r="B7" s="12">
        <v>0</v>
      </c>
      <c r="C7" s="13"/>
      <c r="G7" t="s">
        <v>50</v>
      </c>
      <c r="H7" s="13">
        <f t="shared" si="0"/>
        <v>0</v>
      </c>
      <c r="I7" s="13"/>
      <c r="K7" s="85"/>
    </row>
    <row r="8" spans="1:14" x14ac:dyDescent="0.3">
      <c r="A8" s="88" t="s">
        <v>51</v>
      </c>
      <c r="B8" s="14">
        <v>0</v>
      </c>
      <c r="C8" s="13" t="s">
        <v>107</v>
      </c>
      <c r="D8" s="32">
        <v>1</v>
      </c>
      <c r="G8" t="s">
        <v>51</v>
      </c>
      <c r="H8" s="17">
        <f t="shared" si="0"/>
        <v>0</v>
      </c>
      <c r="I8" s="13" t="s">
        <v>107</v>
      </c>
      <c r="J8" s="32">
        <v>1</v>
      </c>
      <c r="K8" s="85"/>
    </row>
    <row r="9" spans="1:14" x14ac:dyDescent="0.3">
      <c r="A9" s="88" t="s">
        <v>53</v>
      </c>
      <c r="B9" s="14">
        <v>0</v>
      </c>
      <c r="C9" s="13" t="s">
        <v>107</v>
      </c>
      <c r="D9" s="32">
        <v>0</v>
      </c>
      <c r="G9" t="s">
        <v>53</v>
      </c>
      <c r="H9" s="17">
        <f t="shared" si="0"/>
        <v>0</v>
      </c>
      <c r="I9" s="13" t="s">
        <v>107</v>
      </c>
      <c r="J9" s="32">
        <v>0</v>
      </c>
      <c r="K9" s="85"/>
    </row>
    <row r="10" spans="1:14" x14ac:dyDescent="0.3">
      <c r="A10" s="89"/>
      <c r="B10" s="90"/>
      <c r="C10" s="91"/>
      <c r="D10" s="92"/>
      <c r="E10" s="93"/>
      <c r="F10" s="93"/>
      <c r="G10" s="93"/>
      <c r="H10" s="90"/>
      <c r="I10" s="91"/>
      <c r="J10" s="92"/>
      <c r="K10" s="94"/>
    </row>
    <row r="11" spans="1:14" x14ac:dyDescent="0.3">
      <c r="A11" s="18"/>
      <c r="B11" s="17"/>
      <c r="C11" s="13"/>
      <c r="D11" s="73"/>
      <c r="E11" s="18"/>
      <c r="F11" s="18"/>
      <c r="G11" s="18"/>
      <c r="H11" s="17"/>
      <c r="I11" s="13"/>
      <c r="J11" s="73"/>
    </row>
    <row r="12" spans="1:14" x14ac:dyDescent="0.3">
      <c r="A12" s="18"/>
      <c r="B12" s="17"/>
      <c r="C12" s="13"/>
      <c r="D12" s="73"/>
      <c r="E12" s="18"/>
      <c r="F12" s="18"/>
      <c r="G12" s="18"/>
      <c r="H12" s="17"/>
      <c r="I12" s="13"/>
      <c r="J12" s="73"/>
    </row>
    <row r="13" spans="1:14" s="128" customFormat="1" x14ac:dyDescent="0.3">
      <c r="A13" s="124" t="s">
        <v>55</v>
      </c>
      <c r="B13" s="125"/>
      <c r="C13" s="126"/>
      <c r="D13" s="127"/>
      <c r="H13" s="125"/>
      <c r="I13" s="126"/>
    </row>
    <row r="14" spans="1:14" ht="16.2" x14ac:dyDescent="0.35">
      <c r="A14" s="81"/>
      <c r="B14" s="131"/>
      <c r="C14" s="82"/>
      <c r="D14" s="82"/>
      <c r="E14" s="82"/>
      <c r="F14" s="82"/>
      <c r="G14" s="82"/>
      <c r="H14" s="82"/>
      <c r="I14" s="82"/>
      <c r="J14" s="82"/>
      <c r="K14" s="83"/>
    </row>
    <row r="15" spans="1:14" ht="18" x14ac:dyDescent="0.35">
      <c r="A15" s="84" t="s">
        <v>382</v>
      </c>
      <c r="B15" s="74"/>
      <c r="C15" s="74"/>
      <c r="D15" s="74"/>
      <c r="G15" s="74" t="s">
        <v>382</v>
      </c>
      <c r="H15" s="74"/>
      <c r="I15" s="74"/>
      <c r="J15" s="74"/>
      <c r="K15" s="85"/>
    </row>
    <row r="16" spans="1:14" x14ac:dyDescent="0.3">
      <c r="A16" s="88" t="s">
        <v>57</v>
      </c>
      <c r="B16" s="12"/>
      <c r="G16" t="s">
        <v>57</v>
      </c>
      <c r="H16" s="12"/>
      <c r="K16" s="85"/>
    </row>
    <row r="17" spans="1:11" x14ac:dyDescent="0.3">
      <c r="A17" s="88" t="s">
        <v>58</v>
      </c>
      <c r="B17" s="12"/>
      <c r="G17" t="s">
        <v>58</v>
      </c>
      <c r="H17" s="12"/>
      <c r="K17" s="85"/>
    </row>
    <row r="18" spans="1:11" x14ac:dyDescent="0.3">
      <c r="A18" s="88" t="s">
        <v>59</v>
      </c>
      <c r="B18" s="12"/>
      <c r="G18" t="s">
        <v>59</v>
      </c>
      <c r="H18" s="12"/>
      <c r="K18" s="85"/>
    </row>
    <row r="19" spans="1:11" x14ac:dyDescent="0.3">
      <c r="A19" s="88" t="s">
        <v>60</v>
      </c>
      <c r="B19" s="12"/>
      <c r="G19" t="s">
        <v>60</v>
      </c>
      <c r="H19" s="12"/>
      <c r="K19" s="85"/>
    </row>
    <row r="20" spans="1:11" x14ac:dyDescent="0.3">
      <c r="A20" s="88" t="s">
        <v>61</v>
      </c>
      <c r="B20" s="12"/>
      <c r="G20" t="s">
        <v>61</v>
      </c>
      <c r="H20" s="12"/>
      <c r="K20" s="85"/>
    </row>
    <row r="21" spans="1:11" x14ac:dyDescent="0.3">
      <c r="A21" s="88" t="s">
        <v>62</v>
      </c>
      <c r="B21" s="12"/>
      <c r="G21" t="s">
        <v>62</v>
      </c>
      <c r="H21" s="12"/>
      <c r="K21" s="85"/>
    </row>
    <row r="22" spans="1:11" x14ac:dyDescent="0.3">
      <c r="A22" s="88" t="s">
        <v>64</v>
      </c>
      <c r="B22" s="12">
        <v>0</v>
      </c>
      <c r="C22" t="s">
        <v>65</v>
      </c>
      <c r="G22" t="s">
        <v>64</v>
      </c>
      <c r="H22" s="12">
        <v>0</v>
      </c>
      <c r="I22" t="s">
        <v>65</v>
      </c>
      <c r="K22" s="85"/>
    </row>
    <row r="23" spans="1:11" x14ac:dyDescent="0.3">
      <c r="A23" s="88" t="s">
        <v>66</v>
      </c>
      <c r="B23" s="12">
        <v>0</v>
      </c>
      <c r="C23" t="s">
        <v>67</v>
      </c>
      <c r="G23" t="s">
        <v>66</v>
      </c>
      <c r="H23" s="12">
        <v>0</v>
      </c>
      <c r="I23" t="s">
        <v>67</v>
      </c>
      <c r="K23" s="85"/>
    </row>
    <row r="24" spans="1:11" x14ac:dyDescent="0.3">
      <c r="A24" s="87" t="s">
        <v>68</v>
      </c>
      <c r="B24" s="14">
        <v>0</v>
      </c>
      <c r="C24" s="13" t="s">
        <v>69</v>
      </c>
      <c r="G24" s="79" t="s">
        <v>68</v>
      </c>
      <c r="H24" s="14">
        <v>0</v>
      </c>
      <c r="I24" s="13" t="s">
        <v>69</v>
      </c>
      <c r="K24" s="85"/>
    </row>
    <row r="25" spans="1:11" x14ac:dyDescent="0.3">
      <c r="A25" s="132"/>
      <c r="B25" s="90"/>
      <c r="C25" s="91"/>
      <c r="D25" s="93"/>
      <c r="E25" s="93"/>
      <c r="F25" s="93"/>
      <c r="G25" s="133"/>
      <c r="H25" s="90"/>
      <c r="I25" s="91"/>
      <c r="J25" s="93"/>
      <c r="K25" s="134"/>
    </row>
    <row r="26" spans="1:11" s="18" customFormat="1" x14ac:dyDescent="0.3">
      <c r="A26" s="16"/>
      <c r="B26" s="17"/>
      <c r="C26" s="13"/>
      <c r="G26" s="16"/>
      <c r="H26" s="17"/>
      <c r="I26" s="13"/>
    </row>
    <row r="27" spans="1:11" s="18" customFormat="1" x14ac:dyDescent="0.3">
      <c r="A27" s="16"/>
      <c r="B27" s="17"/>
      <c r="C27" s="13"/>
      <c r="G27" s="16"/>
      <c r="H27" s="17"/>
      <c r="I27" s="13"/>
    </row>
    <row r="28" spans="1:11" s="128" customFormat="1" x14ac:dyDescent="0.3">
      <c r="A28" s="129" t="s">
        <v>71</v>
      </c>
      <c r="B28" s="125"/>
      <c r="C28" s="126"/>
      <c r="G28" s="130"/>
      <c r="H28" s="125"/>
      <c r="I28" s="126"/>
    </row>
    <row r="29" spans="1:11" ht="15" thickBot="1" x14ac:dyDescent="0.35">
      <c r="A29" s="81"/>
      <c r="B29" s="82"/>
      <c r="C29" s="82"/>
      <c r="D29" s="82"/>
      <c r="E29" s="82"/>
      <c r="F29" s="82"/>
      <c r="G29" s="82"/>
      <c r="H29" s="82"/>
      <c r="I29" s="82"/>
      <c r="J29" s="82"/>
      <c r="K29" s="83"/>
    </row>
    <row r="30" spans="1:11" ht="15" thickBot="1" x14ac:dyDescent="0.35">
      <c r="A30" s="112" t="s">
        <v>74</v>
      </c>
      <c r="B30" s="336" t="s">
        <v>73</v>
      </c>
      <c r="C30" s="337"/>
      <c r="D30" s="338"/>
      <c r="G30" s="56" t="s">
        <v>74</v>
      </c>
      <c r="H30" s="336" t="s">
        <v>73</v>
      </c>
      <c r="I30" s="337"/>
      <c r="J30" s="338"/>
      <c r="K30" s="85"/>
    </row>
    <row r="31" spans="1:11" ht="15" thickBot="1" x14ac:dyDescent="0.35">
      <c r="A31" s="113" t="s">
        <v>75</v>
      </c>
      <c r="B31" s="6" t="s">
        <v>76</v>
      </c>
      <c r="C31" s="7" t="s">
        <v>77</v>
      </c>
      <c r="D31" s="48" t="s">
        <v>78</v>
      </c>
      <c r="G31" s="1" t="s">
        <v>75</v>
      </c>
      <c r="H31" s="6" t="s">
        <v>76</v>
      </c>
      <c r="I31" s="7" t="s">
        <v>77</v>
      </c>
      <c r="J31" s="48" t="s">
        <v>78</v>
      </c>
      <c r="K31" s="85"/>
    </row>
    <row r="32" spans="1:11" x14ac:dyDescent="0.3">
      <c r="A32" s="114" t="s">
        <v>79</v>
      </c>
      <c r="B32" s="25">
        <v>0</v>
      </c>
      <c r="C32" s="29">
        <v>0</v>
      </c>
      <c r="D32" s="49">
        <f>SUM(B32:C32)</f>
        <v>0</v>
      </c>
      <c r="G32" s="2" t="s">
        <v>79</v>
      </c>
      <c r="H32" s="25">
        <v>0</v>
      </c>
      <c r="I32" s="29">
        <v>0</v>
      </c>
      <c r="J32" s="49">
        <f>SUM(H32:I32)</f>
        <v>0</v>
      </c>
      <c r="K32" s="85"/>
    </row>
    <row r="33" spans="1:11" x14ac:dyDescent="0.3">
      <c r="A33" s="114" t="s">
        <v>80</v>
      </c>
      <c r="B33" s="9"/>
      <c r="C33" s="9"/>
      <c r="D33" s="135">
        <v>0</v>
      </c>
      <c r="G33" s="2" t="s">
        <v>80</v>
      </c>
      <c r="H33" s="9"/>
      <c r="I33" s="9"/>
      <c r="J33" s="137">
        <v>0</v>
      </c>
      <c r="K33" s="85"/>
    </row>
    <row r="34" spans="1:11" x14ac:dyDescent="0.3">
      <c r="A34" s="114" t="s">
        <v>81</v>
      </c>
      <c r="B34" s="9"/>
      <c r="C34" s="9"/>
      <c r="D34" s="136">
        <v>0</v>
      </c>
      <c r="G34" s="2" t="s">
        <v>81</v>
      </c>
      <c r="H34" s="9"/>
      <c r="I34" s="9"/>
      <c r="J34" s="136">
        <v>0</v>
      </c>
      <c r="K34" s="85"/>
    </row>
    <row r="35" spans="1:11" x14ac:dyDescent="0.3">
      <c r="A35" s="114" t="s">
        <v>82</v>
      </c>
      <c r="B35" s="9"/>
      <c r="C35" s="9"/>
      <c r="D35" s="49">
        <f>D34*D32</f>
        <v>0</v>
      </c>
      <c r="G35" s="2" t="s">
        <v>82</v>
      </c>
      <c r="H35" s="9"/>
      <c r="I35" s="9"/>
      <c r="J35" s="49">
        <f>J34*J32</f>
        <v>0</v>
      </c>
      <c r="K35" s="85"/>
    </row>
    <row r="36" spans="1:11" x14ac:dyDescent="0.3">
      <c r="A36" s="114" t="s">
        <v>83</v>
      </c>
      <c r="B36" s="9"/>
      <c r="C36" s="9"/>
      <c r="D36" s="61">
        <f>D32-D35</f>
        <v>0</v>
      </c>
      <c r="G36" s="2" t="s">
        <v>83</v>
      </c>
      <c r="H36" s="9"/>
      <c r="I36" s="9"/>
      <c r="J36" s="61">
        <f>J32-J35</f>
        <v>0</v>
      </c>
      <c r="K36" s="85"/>
    </row>
    <row r="37" spans="1:11" x14ac:dyDescent="0.3">
      <c r="A37" s="114" t="s">
        <v>84</v>
      </c>
      <c r="B37" s="9"/>
      <c r="C37" s="9"/>
      <c r="D37" s="61" t="e">
        <f>D36/D33</f>
        <v>#DIV/0!</v>
      </c>
      <c r="G37" s="2" t="s">
        <v>84</v>
      </c>
      <c r="H37" s="9"/>
      <c r="I37" s="9"/>
      <c r="J37" s="61" t="e">
        <f>J36/J33</f>
        <v>#DIV/0!</v>
      </c>
      <c r="K37" s="85"/>
    </row>
    <row r="38" spans="1:11" x14ac:dyDescent="0.3">
      <c r="A38" s="115"/>
      <c r="B38" s="116"/>
      <c r="C38" s="116"/>
      <c r="D38" s="116"/>
      <c r="E38" s="116"/>
      <c r="F38" s="116"/>
      <c r="G38" s="116"/>
      <c r="H38" s="116"/>
      <c r="I38" s="116"/>
      <c r="J38" s="116"/>
      <c r="K38" s="94"/>
    </row>
    <row r="41" spans="1:11" s="128" customFormat="1" x14ac:dyDescent="0.3">
      <c r="A41" s="124" t="s">
        <v>34</v>
      </c>
    </row>
    <row r="42" spans="1:11" ht="15" thickBot="1" x14ac:dyDescent="0.35">
      <c r="A42" s="81"/>
      <c r="B42" s="82"/>
      <c r="C42" s="82"/>
      <c r="D42" s="82"/>
      <c r="E42" s="82"/>
      <c r="F42" s="82"/>
      <c r="G42" s="82"/>
      <c r="H42" s="82"/>
      <c r="I42" s="82"/>
      <c r="J42" s="82"/>
      <c r="K42" s="83"/>
    </row>
    <row r="43" spans="1:11" ht="15" thickBot="1" x14ac:dyDescent="0.35">
      <c r="A43" s="88"/>
      <c r="B43" s="44" t="s">
        <v>85</v>
      </c>
      <c r="C43" s="45"/>
      <c r="D43" s="46"/>
      <c r="H43" s="44" t="s">
        <v>85</v>
      </c>
      <c r="I43" s="45"/>
      <c r="J43" s="46"/>
      <c r="K43" s="85"/>
    </row>
    <row r="44" spans="1:11" ht="15" thickBot="1" x14ac:dyDescent="0.35">
      <c r="A44" s="113" t="s">
        <v>86</v>
      </c>
      <c r="B44" s="6" t="s">
        <v>76</v>
      </c>
      <c r="C44" s="7" t="s">
        <v>77</v>
      </c>
      <c r="D44" s="8" t="s">
        <v>78</v>
      </c>
      <c r="G44" s="1" t="s">
        <v>87</v>
      </c>
      <c r="H44" s="6" t="s">
        <v>76</v>
      </c>
      <c r="I44" s="7" t="s">
        <v>77</v>
      </c>
      <c r="J44" s="8" t="s">
        <v>78</v>
      </c>
      <c r="K44" s="85"/>
    </row>
    <row r="45" spans="1:11" ht="15.75" customHeight="1" x14ac:dyDescent="0.3">
      <c r="A45" s="119" t="s">
        <v>88</v>
      </c>
      <c r="B45" s="53">
        <v>0</v>
      </c>
      <c r="C45" s="29">
        <v>0</v>
      </c>
      <c r="D45" s="5">
        <f>IF(A45="Acquisition",D37,B45+C45)</f>
        <v>0</v>
      </c>
      <c r="G45" s="51" t="s">
        <v>88</v>
      </c>
      <c r="H45" s="53">
        <v>0</v>
      </c>
      <c r="I45" s="29">
        <v>0</v>
      </c>
      <c r="J45" s="5">
        <f>IF(G45="Acquisition",J37,H45+I45)</f>
        <v>0</v>
      </c>
      <c r="K45" s="85"/>
    </row>
    <row r="46" spans="1:11" x14ac:dyDescent="0.3">
      <c r="A46" s="114" t="s">
        <v>89</v>
      </c>
      <c r="B46" s="26">
        <v>0</v>
      </c>
      <c r="C46" s="30">
        <v>0</v>
      </c>
      <c r="D46" s="4">
        <f t="shared" ref="D46:D52" si="1">B46+C46</f>
        <v>0</v>
      </c>
      <c r="G46" s="2" t="s">
        <v>89</v>
      </c>
      <c r="H46" s="26">
        <v>0</v>
      </c>
      <c r="I46" s="30">
        <v>0</v>
      </c>
      <c r="J46" s="4">
        <f t="shared" ref="J46:J52" si="2">H46+I46</f>
        <v>0</v>
      </c>
      <c r="K46" s="85"/>
    </row>
    <row r="47" spans="1:11" x14ac:dyDescent="0.3">
      <c r="A47" s="120" t="s">
        <v>90</v>
      </c>
      <c r="B47" s="26">
        <v>0</v>
      </c>
      <c r="C47" s="9"/>
      <c r="D47" s="4">
        <f t="shared" si="1"/>
        <v>0</v>
      </c>
      <c r="G47" s="3" t="s">
        <v>90</v>
      </c>
      <c r="H47" s="26">
        <v>0</v>
      </c>
      <c r="I47" s="9"/>
      <c r="J47" s="4">
        <f t="shared" si="2"/>
        <v>0</v>
      </c>
      <c r="K47" s="85"/>
    </row>
    <row r="48" spans="1:11" x14ac:dyDescent="0.3">
      <c r="A48" s="120" t="s">
        <v>91</v>
      </c>
      <c r="B48" s="27">
        <f>B24*((D8*B6*B8)+(D9*B6*B9))</f>
        <v>0</v>
      </c>
      <c r="C48" s="9"/>
      <c r="D48" s="4">
        <f t="shared" si="1"/>
        <v>0</v>
      </c>
      <c r="G48" s="3" t="s">
        <v>91</v>
      </c>
      <c r="H48" s="28">
        <f>(H24*H6*H8)+(H6*H9)</f>
        <v>0</v>
      </c>
      <c r="I48" s="9"/>
      <c r="J48" s="4">
        <f t="shared" si="2"/>
        <v>0</v>
      </c>
      <c r="K48" s="85"/>
    </row>
    <row r="49" spans="1:11" x14ac:dyDescent="0.3">
      <c r="A49" s="114" t="s">
        <v>92</v>
      </c>
      <c r="B49" s="26">
        <v>0</v>
      </c>
      <c r="C49" s="9"/>
      <c r="D49" s="4">
        <f t="shared" si="1"/>
        <v>0</v>
      </c>
      <c r="G49" s="3" t="s">
        <v>92</v>
      </c>
      <c r="H49" s="26">
        <v>0</v>
      </c>
      <c r="I49" s="9"/>
      <c r="J49" s="4">
        <f t="shared" si="2"/>
        <v>0</v>
      </c>
      <c r="K49" s="85"/>
    </row>
    <row r="50" spans="1:11" x14ac:dyDescent="0.3">
      <c r="A50" s="114" t="s">
        <v>93</v>
      </c>
      <c r="B50" s="26">
        <v>0</v>
      </c>
      <c r="C50" s="30">
        <v>0</v>
      </c>
      <c r="D50" s="4">
        <f t="shared" si="1"/>
        <v>0</v>
      </c>
      <c r="G50" s="2" t="s">
        <v>93</v>
      </c>
      <c r="H50" s="26">
        <v>0</v>
      </c>
      <c r="I50" s="30">
        <v>0</v>
      </c>
      <c r="J50" s="4">
        <f t="shared" si="2"/>
        <v>0</v>
      </c>
      <c r="K50" s="85"/>
    </row>
    <row r="51" spans="1:11" x14ac:dyDescent="0.3">
      <c r="A51" s="114" t="s">
        <v>94</v>
      </c>
      <c r="B51" s="26">
        <v>0</v>
      </c>
      <c r="C51" s="30">
        <v>0</v>
      </c>
      <c r="D51" s="4">
        <f t="shared" si="1"/>
        <v>0</v>
      </c>
      <c r="G51" s="2" t="s">
        <v>94</v>
      </c>
      <c r="H51" s="26">
        <v>0</v>
      </c>
      <c r="I51" s="30">
        <v>0</v>
      </c>
      <c r="J51" s="4">
        <f t="shared" si="2"/>
        <v>0</v>
      </c>
      <c r="K51" s="85"/>
    </row>
    <row r="52" spans="1:11" x14ac:dyDescent="0.3">
      <c r="A52" s="114" t="s">
        <v>95</v>
      </c>
      <c r="B52" s="26">
        <v>0</v>
      </c>
      <c r="C52" s="30">
        <v>0</v>
      </c>
      <c r="D52" s="4">
        <f t="shared" si="1"/>
        <v>0</v>
      </c>
      <c r="G52" s="2" t="s">
        <v>95</v>
      </c>
      <c r="H52" s="26">
        <v>0</v>
      </c>
      <c r="I52" s="30">
        <v>0</v>
      </c>
      <c r="J52" s="4">
        <f t="shared" si="2"/>
        <v>0</v>
      </c>
      <c r="K52" s="85"/>
    </row>
    <row r="53" spans="1:11" x14ac:dyDescent="0.3">
      <c r="A53" s="114" t="s">
        <v>96</v>
      </c>
      <c r="B53" s="10"/>
      <c r="C53" s="11"/>
      <c r="D53" s="31">
        <v>0</v>
      </c>
      <c r="G53" s="2" t="s">
        <v>96</v>
      </c>
      <c r="H53" s="10"/>
      <c r="I53" s="11"/>
      <c r="J53" s="31">
        <v>0</v>
      </c>
      <c r="K53" s="85"/>
    </row>
    <row r="54" spans="1:11" x14ac:dyDescent="0.3">
      <c r="A54" s="114" t="s">
        <v>97</v>
      </c>
      <c r="B54" s="10"/>
      <c r="C54" s="11"/>
      <c r="D54" s="31">
        <v>0</v>
      </c>
      <c r="G54" s="2" t="s">
        <v>97</v>
      </c>
      <c r="H54" s="10"/>
      <c r="I54" s="11"/>
      <c r="J54" s="31">
        <v>0</v>
      </c>
      <c r="K54" s="85"/>
    </row>
    <row r="55" spans="1:11" ht="15" thickBot="1" x14ac:dyDescent="0.35">
      <c r="A55" s="114" t="s">
        <v>98</v>
      </c>
      <c r="B55" s="10"/>
      <c r="C55" s="11"/>
      <c r="D55" s="31">
        <v>0</v>
      </c>
      <c r="G55" s="2" t="s">
        <v>98</v>
      </c>
      <c r="H55" s="10"/>
      <c r="I55" s="11"/>
      <c r="J55" s="31">
        <v>0</v>
      </c>
      <c r="K55" s="85"/>
    </row>
    <row r="56" spans="1:11" ht="15" thickBot="1" x14ac:dyDescent="0.35">
      <c r="A56" s="121" t="s">
        <v>99</v>
      </c>
      <c r="B56" s="47" t="s">
        <v>85</v>
      </c>
      <c r="C56" s="47"/>
      <c r="D56" s="65">
        <f>SUM(D45:D55)</f>
        <v>0</v>
      </c>
      <c r="G56" s="20" t="s">
        <v>99</v>
      </c>
      <c r="H56" s="47" t="s">
        <v>85</v>
      </c>
      <c r="I56" s="47"/>
      <c r="J56" s="65">
        <f>SUM(J45:J55)</f>
        <v>0</v>
      </c>
      <c r="K56" s="85"/>
    </row>
    <row r="57" spans="1:11" ht="15" thickBot="1" x14ac:dyDescent="0.35">
      <c r="A57" s="88"/>
      <c r="C57" t="s">
        <v>100</v>
      </c>
      <c r="D57" s="62" t="e">
        <f>D56/(B5/12)</f>
        <v>#DIV/0!</v>
      </c>
      <c r="I57" t="s">
        <v>100</v>
      </c>
      <c r="J57" s="62" t="e">
        <f>J56/(H5/12)</f>
        <v>#DIV/0!</v>
      </c>
      <c r="K57" s="85"/>
    </row>
    <row r="58" spans="1:11" x14ac:dyDescent="0.3">
      <c r="A58" s="88"/>
      <c r="K58" s="85"/>
    </row>
    <row r="59" spans="1:11" x14ac:dyDescent="0.3">
      <c r="A59" s="122"/>
      <c r="B59" s="66" t="s">
        <v>36</v>
      </c>
      <c r="C59" s="66"/>
      <c r="D59" s="58" t="e">
        <f>(D56-D48)/$B$7</f>
        <v>#DIV/0!</v>
      </c>
      <c r="E59" s="19"/>
      <c r="F59" s="19"/>
      <c r="G59" s="19"/>
      <c r="H59" s="66" t="s">
        <v>36</v>
      </c>
      <c r="I59" s="66"/>
      <c r="J59" s="58" t="e">
        <f>(J56-J48)/$H$7</f>
        <v>#DIV/0!</v>
      </c>
      <c r="K59" s="85"/>
    </row>
    <row r="60" spans="1:11" x14ac:dyDescent="0.3">
      <c r="A60" s="88"/>
      <c r="B60" s="68" t="s">
        <v>37</v>
      </c>
      <c r="C60" s="68"/>
      <c r="D60" s="59" t="e">
        <f>(D56-D48)/$B$6</f>
        <v>#DIV/0!</v>
      </c>
      <c r="E60" s="118"/>
      <c r="H60" s="68" t="s">
        <v>37</v>
      </c>
      <c r="I60" s="68"/>
      <c r="J60" s="59" t="e">
        <f>(J56-J48)/$H$6</f>
        <v>#DIV/0!</v>
      </c>
      <c r="K60" s="85"/>
    </row>
    <row r="61" spans="1:11" x14ac:dyDescent="0.3">
      <c r="A61" s="88"/>
      <c r="B61" s="66" t="s">
        <v>38</v>
      </c>
      <c r="C61" s="66"/>
      <c r="D61" s="60" t="e">
        <f>D48/B6</f>
        <v>#DIV/0!</v>
      </c>
      <c r="E61" s="19"/>
      <c r="F61" s="19"/>
      <c r="G61" s="19"/>
      <c r="H61" s="66" t="s">
        <v>38</v>
      </c>
      <c r="I61" s="66"/>
      <c r="J61" s="60" t="e">
        <f>J48/H6</f>
        <v>#DIV/0!</v>
      </c>
      <c r="K61" s="85"/>
    </row>
    <row r="62" spans="1:11" x14ac:dyDescent="0.3">
      <c r="A62" s="115"/>
      <c r="B62" s="116"/>
      <c r="C62" s="116"/>
      <c r="D62" s="116"/>
      <c r="E62" s="116"/>
      <c r="F62" s="116"/>
      <c r="G62" s="116"/>
      <c r="H62" s="116"/>
      <c r="I62" s="116"/>
      <c r="J62" s="116"/>
      <c r="K62" s="94"/>
    </row>
    <row r="64" spans="1:11" x14ac:dyDescent="0.3">
      <c r="A64" s="21" t="s">
        <v>101</v>
      </c>
    </row>
    <row r="65" spans="1:1" x14ac:dyDescent="0.3">
      <c r="A65" s="22" t="s">
        <v>102</v>
      </c>
    </row>
    <row r="66" spans="1:1" x14ac:dyDescent="0.3">
      <c r="A66" s="22" t="s">
        <v>103</v>
      </c>
    </row>
    <row r="67" spans="1:1" x14ac:dyDescent="0.3">
      <c r="A67" s="23" t="s">
        <v>104</v>
      </c>
    </row>
    <row r="68" spans="1:1" x14ac:dyDescent="0.3">
      <c r="A68" s="23" t="s">
        <v>105</v>
      </c>
    </row>
    <row r="69" spans="1:1" x14ac:dyDescent="0.3">
      <c r="A69" s="23" t="s">
        <v>106</v>
      </c>
    </row>
  </sheetData>
  <mergeCells count="2">
    <mergeCell ref="B30:D30"/>
    <mergeCell ref="H30:J30"/>
  </mergeCells>
  <conditionalFormatting sqref="B45:C45">
    <cfRule type="expression" dxfId="3" priority="3">
      <formula>$A$45="Acquisition"</formula>
    </cfRule>
  </conditionalFormatting>
  <conditionalFormatting sqref="H45:I45">
    <cfRule type="expression" dxfId="2" priority="1">
      <formula>$G$45="Acquisition"</formula>
    </cfRule>
  </conditionalFormatting>
  <pageMargins left="0.7" right="0.7" top="0.75" bottom="0.75" header="0.3" footer="0.3"/>
  <pageSetup paperSize="8" scale="76" orientation="portrait" horizontalDpi="4294967295" verticalDpi="4294967295" r:id="rId1"/>
  <headerFooter>
    <oddFooter>&amp;L_x000D_&amp;1#&amp;"Calibri"&amp;10&amp;K000000 Classification: Internal</oddFooter>
  </headerFooter>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DF1D97AC-319E-496B-B388-4CA26387D15B}">
          <x14:formula1>
            <xm:f>DDO!$A$4:$A$5</xm:f>
          </x14:formula1>
          <xm:sqref>B20 H20</xm:sqref>
        </x14:dataValidation>
        <x14:dataValidation type="list" allowBlank="1" showInputMessage="1" showErrorMessage="1" xr:uid="{A113D5BE-F219-433A-8DF9-6267EDA2B345}">
          <x14:formula1>
            <xm:f>DDO!$D$4:$D$5</xm:f>
          </x14:formula1>
          <xm:sqref>B21 H21</xm:sqref>
        </x14:dataValidation>
        <x14:dataValidation type="list" allowBlank="1" showInputMessage="1" showErrorMessage="1" xr:uid="{D28AB388-D934-4E53-82C3-13AD32F421A2}">
          <x14:formula1>
            <xm:f>DDO!$B$4:$B$6</xm:f>
          </x14:formula1>
          <xm:sqref>B18 H18</xm:sqref>
        </x14:dataValidation>
        <x14:dataValidation type="list" allowBlank="1" showInputMessage="1" showErrorMessage="1" xr:uid="{8A3AD246-C2CE-43AB-8779-27110F79BBBC}">
          <x14:formula1>
            <xm:f>DDO!$F$4:$F$5</xm:f>
          </x14:formula1>
          <xm:sqref>A45 G45</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56879-374A-4CF5-9794-93549F0F6BBD}">
  <sheetPr codeName="Sheet7">
    <tabColor theme="5" tint="0.59999389629810485"/>
    <pageSetUpPr fitToPage="1"/>
  </sheetPr>
  <dimension ref="A1:N69"/>
  <sheetViews>
    <sheetView showGridLines="0" zoomScale="85" zoomScaleNormal="85" workbookViewId="0">
      <selection activeCell="E9" sqref="E9"/>
    </sheetView>
  </sheetViews>
  <sheetFormatPr defaultColWidth="8.5546875" defaultRowHeight="14.4" x14ac:dyDescent="0.3"/>
  <cols>
    <col min="1" max="1" width="41.5546875" customWidth="1"/>
    <col min="2" max="4" width="13.88671875" customWidth="1"/>
    <col min="5" max="5" width="7" customWidth="1"/>
    <col min="6" max="6" width="11.5546875" customWidth="1"/>
    <col min="7" max="7" width="39.109375" customWidth="1"/>
    <col min="8" max="10" width="12.5546875" customWidth="1"/>
  </cols>
  <sheetData>
    <row r="1" spans="1:14" s="54" customFormat="1" x14ac:dyDescent="0.3">
      <c r="A1" s="123" t="s">
        <v>40</v>
      </c>
    </row>
    <row r="2" spans="1:14" x14ac:dyDescent="0.3">
      <c r="A2" s="81"/>
      <c r="B2" s="82"/>
      <c r="C2" s="82"/>
      <c r="D2" s="82"/>
      <c r="E2" s="82"/>
      <c r="F2" s="82"/>
      <c r="G2" s="82"/>
      <c r="H2" s="82"/>
      <c r="I2" s="82"/>
      <c r="J2" s="82"/>
      <c r="K2" s="83"/>
    </row>
    <row r="3" spans="1:14" ht="18" x14ac:dyDescent="0.35">
      <c r="A3" s="84" t="s">
        <v>41</v>
      </c>
      <c r="B3" s="74"/>
      <c r="C3" s="74"/>
      <c r="D3" s="74"/>
      <c r="E3" s="75"/>
      <c r="F3" s="75"/>
      <c r="G3" s="75"/>
      <c r="H3" s="75"/>
      <c r="I3" s="75"/>
      <c r="J3" s="75"/>
      <c r="K3" s="85"/>
    </row>
    <row r="4" spans="1:14" x14ac:dyDescent="0.3">
      <c r="A4" s="86" t="s">
        <v>43</v>
      </c>
      <c r="B4" s="12">
        <v>3</v>
      </c>
      <c r="C4" s="13" t="s">
        <v>44</v>
      </c>
      <c r="G4" s="76" t="s">
        <v>43</v>
      </c>
      <c r="H4" s="77">
        <f t="shared" ref="H4:H9" si="0">B4</f>
        <v>3</v>
      </c>
      <c r="I4" s="78" t="s">
        <v>44</v>
      </c>
      <c r="K4" s="85"/>
      <c r="M4" s="71"/>
      <c r="N4" s="72" t="s">
        <v>3</v>
      </c>
    </row>
    <row r="5" spans="1:14" x14ac:dyDescent="0.3">
      <c r="A5" s="87" t="s">
        <v>45</v>
      </c>
      <c r="B5" s="15">
        <v>100000</v>
      </c>
      <c r="C5" s="13" t="s">
        <v>46</v>
      </c>
      <c r="G5" s="79" t="s">
        <v>45</v>
      </c>
      <c r="H5" s="24">
        <f t="shared" si="0"/>
        <v>100000</v>
      </c>
      <c r="I5" s="80" t="s">
        <v>46</v>
      </c>
      <c r="K5" s="85"/>
      <c r="M5" s="70"/>
      <c r="N5" s="72" t="s">
        <v>4</v>
      </c>
    </row>
    <row r="6" spans="1:14" x14ac:dyDescent="0.3">
      <c r="A6" s="87" t="s">
        <v>47</v>
      </c>
      <c r="B6" s="15">
        <f>B5/12</f>
        <v>8333.3333333333339</v>
      </c>
      <c r="C6" s="13" t="s">
        <v>48</v>
      </c>
      <c r="G6" s="79" t="s">
        <v>47</v>
      </c>
      <c r="H6" s="24">
        <f t="shared" si="0"/>
        <v>8333.3333333333339</v>
      </c>
      <c r="I6" s="78" t="s">
        <v>48</v>
      </c>
      <c r="K6" s="85"/>
    </row>
    <row r="7" spans="1:14" x14ac:dyDescent="0.3">
      <c r="A7" s="88" t="s">
        <v>50</v>
      </c>
      <c r="B7" s="12">
        <v>21</v>
      </c>
      <c r="C7" s="13"/>
      <c r="G7" t="s">
        <v>50</v>
      </c>
      <c r="H7" s="13">
        <f t="shared" si="0"/>
        <v>21</v>
      </c>
      <c r="I7" s="13"/>
      <c r="K7" s="85"/>
    </row>
    <row r="8" spans="1:14" x14ac:dyDescent="0.3">
      <c r="A8" s="88" t="s">
        <v>51</v>
      </c>
      <c r="B8" s="14">
        <v>0.35</v>
      </c>
      <c r="C8" s="13" t="s">
        <v>107</v>
      </c>
      <c r="D8" s="32">
        <v>0.9</v>
      </c>
      <c r="G8" t="s">
        <v>51</v>
      </c>
      <c r="H8" s="17">
        <f t="shared" si="0"/>
        <v>0.35</v>
      </c>
      <c r="I8" s="13" t="s">
        <v>107</v>
      </c>
      <c r="J8" s="32">
        <v>0.8</v>
      </c>
      <c r="K8" s="85"/>
    </row>
    <row r="9" spans="1:14" x14ac:dyDescent="0.3">
      <c r="A9" s="88" t="s">
        <v>53</v>
      </c>
      <c r="B9" s="14">
        <v>0.7</v>
      </c>
      <c r="C9" s="13" t="s">
        <v>107</v>
      </c>
      <c r="D9" s="32">
        <v>0.1</v>
      </c>
      <c r="G9" t="s">
        <v>53</v>
      </c>
      <c r="H9" s="17">
        <f t="shared" si="0"/>
        <v>0.7</v>
      </c>
      <c r="I9" s="13" t="s">
        <v>107</v>
      </c>
      <c r="J9" s="32">
        <v>0.2</v>
      </c>
      <c r="K9" s="85"/>
    </row>
    <row r="10" spans="1:14" x14ac:dyDescent="0.3">
      <c r="A10" s="89"/>
      <c r="B10" s="90"/>
      <c r="C10" s="91"/>
      <c r="D10" s="92"/>
      <c r="E10" s="93"/>
      <c r="F10" s="93"/>
      <c r="G10" s="93"/>
      <c r="H10" s="90"/>
      <c r="I10" s="91"/>
      <c r="J10" s="92"/>
      <c r="K10" s="94"/>
    </row>
    <row r="11" spans="1:14" x14ac:dyDescent="0.3">
      <c r="A11" s="18"/>
      <c r="B11" s="17"/>
      <c r="C11" s="13"/>
      <c r="D11" s="73"/>
      <c r="E11" s="18"/>
      <c r="F11" s="18"/>
      <c r="G11" s="18"/>
      <c r="H11" s="17"/>
      <c r="I11" s="13"/>
      <c r="J11" s="73"/>
    </row>
    <row r="12" spans="1:14" x14ac:dyDescent="0.3">
      <c r="A12" s="18"/>
      <c r="B12" s="17"/>
      <c r="C12" s="13"/>
      <c r="D12" s="73"/>
      <c r="E12" s="18"/>
      <c r="F12" s="18"/>
      <c r="G12" s="18"/>
      <c r="H12" s="17"/>
      <c r="I12" s="13"/>
      <c r="J12" s="73"/>
    </row>
    <row r="13" spans="1:14" s="128" customFormat="1" x14ac:dyDescent="0.3">
      <c r="A13" s="124" t="s">
        <v>55</v>
      </c>
      <c r="B13" s="125"/>
      <c r="C13" s="126"/>
      <c r="D13" s="127"/>
      <c r="H13" s="125"/>
      <c r="I13" s="126"/>
    </row>
    <row r="14" spans="1:14" ht="16.2" x14ac:dyDescent="0.35">
      <c r="A14" s="81"/>
      <c r="B14" s="131"/>
      <c r="C14" s="82"/>
      <c r="D14" s="82"/>
      <c r="E14" s="82"/>
      <c r="F14" s="82"/>
      <c r="G14" s="82"/>
      <c r="H14" s="82"/>
      <c r="I14" s="82"/>
      <c r="J14" s="82"/>
      <c r="K14" s="83"/>
    </row>
    <row r="15" spans="1:14" ht="18" x14ac:dyDescent="0.35">
      <c r="A15" s="84" t="s">
        <v>382</v>
      </c>
      <c r="B15" s="74"/>
      <c r="C15" s="74"/>
      <c r="D15" s="74"/>
      <c r="G15" s="74" t="s">
        <v>382</v>
      </c>
      <c r="H15" s="74"/>
      <c r="I15" s="74"/>
      <c r="J15" s="74"/>
      <c r="K15" s="85"/>
    </row>
    <row r="16" spans="1:14" x14ac:dyDescent="0.3">
      <c r="A16" s="88" t="s">
        <v>57</v>
      </c>
      <c r="B16" s="12" t="s">
        <v>110</v>
      </c>
      <c r="G16" t="s">
        <v>57</v>
      </c>
      <c r="H16" s="12" t="s">
        <v>270</v>
      </c>
      <c r="K16" s="85"/>
    </row>
    <row r="17" spans="1:11" x14ac:dyDescent="0.3">
      <c r="A17" s="88" t="s">
        <v>58</v>
      </c>
      <c r="B17" s="12" t="s">
        <v>111</v>
      </c>
      <c r="G17" t="s">
        <v>58</v>
      </c>
      <c r="H17" s="12" t="s">
        <v>383</v>
      </c>
      <c r="K17" s="85"/>
    </row>
    <row r="18" spans="1:11" x14ac:dyDescent="0.3">
      <c r="A18" s="88" t="s">
        <v>59</v>
      </c>
      <c r="B18" s="12" t="s">
        <v>113</v>
      </c>
      <c r="G18" t="s">
        <v>59</v>
      </c>
      <c r="H18" s="12" t="s">
        <v>113</v>
      </c>
      <c r="K18" s="85"/>
    </row>
    <row r="19" spans="1:11" x14ac:dyDescent="0.3">
      <c r="A19" s="88" t="s">
        <v>60</v>
      </c>
      <c r="B19" s="12" t="s">
        <v>114</v>
      </c>
      <c r="G19" t="s">
        <v>60</v>
      </c>
      <c r="H19" s="12" t="s">
        <v>384</v>
      </c>
      <c r="K19" s="85"/>
    </row>
    <row r="20" spans="1:11" x14ac:dyDescent="0.3">
      <c r="A20" s="88" t="s">
        <v>61</v>
      </c>
      <c r="B20" s="12" t="s">
        <v>116</v>
      </c>
      <c r="G20" t="s">
        <v>61</v>
      </c>
      <c r="H20" s="12" t="s">
        <v>116</v>
      </c>
      <c r="K20" s="85"/>
    </row>
    <row r="21" spans="1:11" x14ac:dyDescent="0.3">
      <c r="A21" s="88" t="s">
        <v>62</v>
      </c>
      <c r="B21" s="12" t="s">
        <v>117</v>
      </c>
      <c r="G21" t="s">
        <v>62</v>
      </c>
      <c r="H21" s="12" t="s">
        <v>301</v>
      </c>
      <c r="K21" s="85"/>
    </row>
    <row r="22" spans="1:11" x14ac:dyDescent="0.3">
      <c r="A22" s="88" t="s">
        <v>64</v>
      </c>
      <c r="B22" s="12">
        <v>480</v>
      </c>
      <c r="C22" t="s">
        <v>65</v>
      </c>
      <c r="G22" t="s">
        <v>64</v>
      </c>
      <c r="H22" s="12">
        <v>304</v>
      </c>
      <c r="I22" t="s">
        <v>65</v>
      </c>
      <c r="K22" s="85"/>
    </row>
    <row r="23" spans="1:11" x14ac:dyDescent="0.3">
      <c r="A23" s="88" t="s">
        <v>66</v>
      </c>
      <c r="B23" s="12">
        <v>400</v>
      </c>
      <c r="C23" t="s">
        <v>67</v>
      </c>
      <c r="G23" t="s">
        <v>66</v>
      </c>
      <c r="H23" s="12">
        <v>250</v>
      </c>
      <c r="I23" t="s">
        <v>67</v>
      </c>
      <c r="K23" s="85"/>
    </row>
    <row r="24" spans="1:11" x14ac:dyDescent="0.3">
      <c r="A24" s="87" t="s">
        <v>68</v>
      </c>
      <c r="B24" s="14">
        <v>1.2</v>
      </c>
      <c r="C24" s="13" t="s">
        <v>69</v>
      </c>
      <c r="G24" s="79" t="s">
        <v>68</v>
      </c>
      <c r="H24" s="14">
        <v>1.3</v>
      </c>
      <c r="I24" s="13" t="s">
        <v>69</v>
      </c>
      <c r="K24" s="85"/>
    </row>
    <row r="25" spans="1:11" x14ac:dyDescent="0.3">
      <c r="A25" s="132"/>
      <c r="B25" s="90"/>
      <c r="C25" s="91"/>
      <c r="D25" s="93"/>
      <c r="E25" s="93"/>
      <c r="F25" s="93"/>
      <c r="G25" s="133"/>
      <c r="H25" s="90"/>
      <c r="I25" s="91"/>
      <c r="J25" s="93"/>
      <c r="K25" s="134"/>
    </row>
    <row r="26" spans="1:11" s="18" customFormat="1" x14ac:dyDescent="0.3">
      <c r="A26" s="16"/>
      <c r="B26" s="17"/>
      <c r="C26" s="13"/>
      <c r="G26" s="16"/>
      <c r="H26" s="17"/>
      <c r="I26" s="13"/>
    </row>
    <row r="27" spans="1:11" s="18" customFormat="1" x14ac:dyDescent="0.3">
      <c r="A27" s="16"/>
      <c r="B27" s="17"/>
      <c r="C27" s="13"/>
      <c r="G27" s="16"/>
      <c r="H27" s="17"/>
      <c r="I27" s="13"/>
    </row>
    <row r="28" spans="1:11" s="128" customFormat="1" x14ac:dyDescent="0.3">
      <c r="A28" s="129" t="s">
        <v>71</v>
      </c>
      <c r="B28" s="125"/>
      <c r="C28" s="126"/>
      <c r="G28" s="130"/>
      <c r="H28" s="125"/>
      <c r="I28" s="126"/>
    </row>
    <row r="29" spans="1:11" ht="15" thickBot="1" x14ac:dyDescent="0.35">
      <c r="A29" s="81"/>
      <c r="B29" s="82"/>
      <c r="C29" s="82"/>
      <c r="D29" s="82"/>
      <c r="E29" s="82"/>
      <c r="F29" s="82"/>
      <c r="G29" s="82"/>
      <c r="H29" s="82"/>
      <c r="I29" s="82"/>
      <c r="J29" s="82"/>
      <c r="K29" s="83"/>
    </row>
    <row r="30" spans="1:11" ht="15" thickBot="1" x14ac:dyDescent="0.35">
      <c r="A30" s="112" t="s">
        <v>72</v>
      </c>
      <c r="B30" s="336" t="s">
        <v>73</v>
      </c>
      <c r="C30" s="337"/>
      <c r="D30" s="338"/>
      <c r="G30" s="56" t="s">
        <v>74</v>
      </c>
      <c r="H30" s="336" t="s">
        <v>73</v>
      </c>
      <c r="I30" s="337"/>
      <c r="J30" s="338"/>
      <c r="K30" s="85"/>
    </row>
    <row r="31" spans="1:11" ht="15" thickBot="1" x14ac:dyDescent="0.35">
      <c r="A31" s="113" t="s">
        <v>75</v>
      </c>
      <c r="B31" s="6" t="s">
        <v>76</v>
      </c>
      <c r="C31" s="7" t="s">
        <v>77</v>
      </c>
      <c r="D31" s="48" t="s">
        <v>78</v>
      </c>
      <c r="G31" s="1" t="s">
        <v>75</v>
      </c>
      <c r="H31" s="6" t="s">
        <v>76</v>
      </c>
      <c r="I31" s="7" t="s">
        <v>77</v>
      </c>
      <c r="J31" s="48" t="s">
        <v>78</v>
      </c>
      <c r="K31" s="85"/>
    </row>
    <row r="32" spans="1:11" x14ac:dyDescent="0.3">
      <c r="A32" s="114" t="s">
        <v>79</v>
      </c>
      <c r="B32" s="25">
        <v>450000</v>
      </c>
      <c r="C32" s="29">
        <v>25000</v>
      </c>
      <c r="D32" s="49">
        <f>SUM(B32:C32)</f>
        <v>475000</v>
      </c>
      <c r="G32" s="2" t="s">
        <v>79</v>
      </c>
      <c r="H32" s="25">
        <v>450000</v>
      </c>
      <c r="I32" s="29">
        <v>25000</v>
      </c>
      <c r="J32" s="49">
        <f>SUM(H32:I32)</f>
        <v>475000</v>
      </c>
      <c r="K32" s="85"/>
    </row>
    <row r="33" spans="1:11" x14ac:dyDescent="0.3">
      <c r="A33" s="114" t="s">
        <v>80</v>
      </c>
      <c r="B33" s="9"/>
      <c r="C33" s="9"/>
      <c r="D33" s="135">
        <v>180</v>
      </c>
      <c r="G33" s="2" t="s">
        <v>80</v>
      </c>
      <c r="H33" s="9"/>
      <c r="I33" s="9"/>
      <c r="J33" s="137">
        <v>180</v>
      </c>
      <c r="K33" s="85"/>
    </row>
    <row r="34" spans="1:11" x14ac:dyDescent="0.3">
      <c r="A34" s="114" t="s">
        <v>81</v>
      </c>
      <c r="B34" s="9"/>
      <c r="C34" s="9"/>
      <c r="D34" s="136">
        <v>0.15</v>
      </c>
      <c r="G34" s="2" t="s">
        <v>81</v>
      </c>
      <c r="H34" s="9"/>
      <c r="I34" s="9"/>
      <c r="J34" s="136">
        <v>0.15</v>
      </c>
      <c r="K34" s="85"/>
    </row>
    <row r="35" spans="1:11" x14ac:dyDescent="0.3">
      <c r="A35" s="114" t="s">
        <v>82</v>
      </c>
      <c r="B35" s="9"/>
      <c r="C35" s="9"/>
      <c r="D35" s="49">
        <f>D34*D32</f>
        <v>71250</v>
      </c>
      <c r="G35" s="2" t="s">
        <v>82</v>
      </c>
      <c r="H35" s="9"/>
      <c r="I35" s="9"/>
      <c r="J35" s="49">
        <f>J34*J32</f>
        <v>71250</v>
      </c>
      <c r="K35" s="85"/>
    </row>
    <row r="36" spans="1:11" x14ac:dyDescent="0.3">
      <c r="A36" s="114" t="s">
        <v>83</v>
      </c>
      <c r="B36" s="9"/>
      <c r="C36" s="9"/>
      <c r="D36" s="61">
        <f>D32-D35</f>
        <v>403750</v>
      </c>
      <c r="G36" s="2" t="s">
        <v>83</v>
      </c>
      <c r="H36" s="9"/>
      <c r="I36" s="9"/>
      <c r="J36" s="61">
        <f>J32-J35</f>
        <v>403750</v>
      </c>
      <c r="K36" s="85"/>
    </row>
    <row r="37" spans="1:11" x14ac:dyDescent="0.3">
      <c r="A37" s="114" t="s">
        <v>84</v>
      </c>
      <c r="B37" s="9"/>
      <c r="C37" s="9"/>
      <c r="D37" s="61">
        <f>D36/D33</f>
        <v>2243.0555555555557</v>
      </c>
      <c r="G37" s="2" t="s">
        <v>84</v>
      </c>
      <c r="H37" s="9"/>
      <c r="I37" s="9"/>
      <c r="J37" s="61">
        <f>J36/J33</f>
        <v>2243.0555555555557</v>
      </c>
      <c r="K37" s="85"/>
    </row>
    <row r="38" spans="1:11" x14ac:dyDescent="0.3">
      <c r="A38" s="115"/>
      <c r="B38" s="116"/>
      <c r="C38" s="116"/>
      <c r="D38" s="116"/>
      <c r="E38" s="116"/>
      <c r="F38" s="116"/>
      <c r="G38" s="116"/>
      <c r="H38" s="116"/>
      <c r="I38" s="116"/>
      <c r="J38" s="116"/>
      <c r="K38" s="94"/>
    </row>
    <row r="41" spans="1:11" s="128" customFormat="1" x14ac:dyDescent="0.3">
      <c r="A41" s="124" t="s">
        <v>34</v>
      </c>
    </row>
    <row r="42" spans="1:11" ht="15" thickBot="1" x14ac:dyDescent="0.35">
      <c r="A42" s="81"/>
      <c r="B42" s="82"/>
      <c r="C42" s="82"/>
      <c r="D42" s="82"/>
      <c r="E42" s="82"/>
      <c r="F42" s="82"/>
      <c r="G42" s="82"/>
      <c r="H42" s="82"/>
      <c r="I42" s="82"/>
      <c r="J42" s="82"/>
      <c r="K42" s="83"/>
    </row>
    <row r="43" spans="1:11" ht="15" thickBot="1" x14ac:dyDescent="0.35">
      <c r="A43" s="88"/>
      <c r="B43" s="44" t="s">
        <v>85</v>
      </c>
      <c r="C43" s="45"/>
      <c r="D43" s="46"/>
      <c r="H43" s="44" t="s">
        <v>85</v>
      </c>
      <c r="I43" s="45"/>
      <c r="J43" s="46"/>
      <c r="K43" s="85"/>
    </row>
    <row r="44" spans="1:11" ht="15" thickBot="1" x14ac:dyDescent="0.35">
      <c r="A44" s="113" t="s">
        <v>86</v>
      </c>
      <c r="B44" s="6" t="s">
        <v>76</v>
      </c>
      <c r="C44" s="7" t="s">
        <v>77</v>
      </c>
      <c r="D44" s="8" t="s">
        <v>78</v>
      </c>
      <c r="G44" s="1" t="s">
        <v>87</v>
      </c>
      <c r="H44" s="6" t="s">
        <v>76</v>
      </c>
      <c r="I44" s="7" t="s">
        <v>77</v>
      </c>
      <c r="J44" s="8" t="s">
        <v>78</v>
      </c>
      <c r="K44" s="85"/>
    </row>
    <row r="45" spans="1:11" ht="15.75" customHeight="1" x14ac:dyDescent="0.3">
      <c r="A45" s="119" t="s">
        <v>118</v>
      </c>
      <c r="B45" s="53"/>
      <c r="C45" s="29"/>
      <c r="D45" s="5">
        <f>IF(A45="Acquisition",D37,B45+C45)</f>
        <v>2243.0555555555557</v>
      </c>
      <c r="G45" s="51" t="s">
        <v>118</v>
      </c>
      <c r="H45" s="53"/>
      <c r="I45" s="29"/>
      <c r="J45" s="5">
        <f>IF(G45="Acquisition",J37,H45+I45)</f>
        <v>2243.0555555555557</v>
      </c>
      <c r="K45" s="85"/>
    </row>
    <row r="46" spans="1:11" x14ac:dyDescent="0.3">
      <c r="A46" s="114" t="s">
        <v>89</v>
      </c>
      <c r="B46" s="26">
        <v>675</v>
      </c>
      <c r="C46" s="30">
        <v>13.153846153846153</v>
      </c>
      <c r="D46" s="4">
        <f t="shared" ref="D46:D52" si="1">B46+C46</f>
        <v>688.15384615384619</v>
      </c>
      <c r="G46" s="2" t="s">
        <v>89</v>
      </c>
      <c r="H46" s="26">
        <v>675</v>
      </c>
      <c r="I46" s="30">
        <v>13</v>
      </c>
      <c r="J46" s="4">
        <f t="shared" ref="J46:J52" si="2">H46+I46</f>
        <v>688</v>
      </c>
      <c r="K46" s="85"/>
    </row>
    <row r="47" spans="1:11" x14ac:dyDescent="0.3">
      <c r="A47" s="120" t="s">
        <v>90</v>
      </c>
      <c r="B47" s="26">
        <v>163</v>
      </c>
      <c r="C47" s="9"/>
      <c r="D47" s="4">
        <f t="shared" si="1"/>
        <v>163</v>
      </c>
      <c r="G47" s="3" t="s">
        <v>90</v>
      </c>
      <c r="H47" s="26">
        <v>163</v>
      </c>
      <c r="I47" s="9"/>
      <c r="J47" s="4">
        <f t="shared" si="2"/>
        <v>163</v>
      </c>
      <c r="K47" s="85"/>
    </row>
    <row r="48" spans="1:11" x14ac:dyDescent="0.3">
      <c r="A48" s="120" t="s">
        <v>91</v>
      </c>
      <c r="B48" s="27">
        <f>B24*((D8*B6*B8)+(D9*B6*B9))</f>
        <v>3850</v>
      </c>
      <c r="C48" s="9"/>
      <c r="D48" s="4">
        <f t="shared" si="1"/>
        <v>3850</v>
      </c>
      <c r="G48" s="3" t="s">
        <v>91</v>
      </c>
      <c r="H48" s="28">
        <f>(H24*H6*H8)+(H6*H9)</f>
        <v>9625</v>
      </c>
      <c r="I48" s="9"/>
      <c r="J48" s="4">
        <f t="shared" si="2"/>
        <v>9625</v>
      </c>
      <c r="K48" s="85"/>
    </row>
    <row r="49" spans="1:11" x14ac:dyDescent="0.3">
      <c r="A49" s="114" t="s">
        <v>92</v>
      </c>
      <c r="B49" s="26">
        <v>2500</v>
      </c>
      <c r="C49" s="9"/>
      <c r="D49" s="4">
        <f t="shared" si="1"/>
        <v>2500</v>
      </c>
      <c r="G49" s="3" t="s">
        <v>92</v>
      </c>
      <c r="H49" s="26">
        <v>2500</v>
      </c>
      <c r="I49" s="9"/>
      <c r="J49" s="4">
        <f t="shared" si="2"/>
        <v>2500</v>
      </c>
      <c r="K49" s="85"/>
    </row>
    <row r="50" spans="1:11" x14ac:dyDescent="0.3">
      <c r="A50" s="114" t="s">
        <v>93</v>
      </c>
      <c r="B50" s="26">
        <v>61</v>
      </c>
      <c r="C50" s="30">
        <v>115</v>
      </c>
      <c r="D50" s="4">
        <f t="shared" si="1"/>
        <v>176</v>
      </c>
      <c r="G50" s="2" t="s">
        <v>93</v>
      </c>
      <c r="H50" s="26">
        <v>101</v>
      </c>
      <c r="I50" s="30">
        <v>115</v>
      </c>
      <c r="J50" s="4">
        <f t="shared" si="2"/>
        <v>216</v>
      </c>
      <c r="K50" s="85"/>
    </row>
    <row r="51" spans="1:11" x14ac:dyDescent="0.3">
      <c r="A51" s="114" t="s">
        <v>94</v>
      </c>
      <c r="B51" s="26">
        <v>58</v>
      </c>
      <c r="C51" s="30">
        <v>38</v>
      </c>
      <c r="D51" s="4">
        <f t="shared" si="1"/>
        <v>96</v>
      </c>
      <c r="G51" s="2" t="s">
        <v>94</v>
      </c>
      <c r="H51" s="26">
        <v>58</v>
      </c>
      <c r="I51" s="30">
        <v>38</v>
      </c>
      <c r="J51" s="4">
        <f t="shared" si="2"/>
        <v>96</v>
      </c>
      <c r="K51" s="85"/>
    </row>
    <row r="52" spans="1:11" x14ac:dyDescent="0.3">
      <c r="A52" s="114" t="s">
        <v>95</v>
      </c>
      <c r="B52" s="26">
        <v>96</v>
      </c>
      <c r="C52" s="30">
        <v>96</v>
      </c>
      <c r="D52" s="4">
        <f t="shared" si="1"/>
        <v>192</v>
      </c>
      <c r="G52" s="2" t="s">
        <v>95</v>
      </c>
      <c r="H52" s="26">
        <v>96</v>
      </c>
      <c r="I52" s="30">
        <v>96</v>
      </c>
      <c r="J52" s="4">
        <f t="shared" si="2"/>
        <v>192</v>
      </c>
      <c r="K52" s="85"/>
    </row>
    <row r="53" spans="1:11" x14ac:dyDescent="0.3">
      <c r="A53" s="114" t="s">
        <v>96</v>
      </c>
      <c r="B53" s="10"/>
      <c r="C53" s="11"/>
      <c r="D53" s="31">
        <v>22</v>
      </c>
      <c r="G53" s="2" t="s">
        <v>96</v>
      </c>
      <c r="H53" s="10"/>
      <c r="I53" s="11"/>
      <c r="J53" s="31">
        <v>22</v>
      </c>
      <c r="K53" s="85"/>
    </row>
    <row r="54" spans="1:11" x14ac:dyDescent="0.3">
      <c r="A54" s="114" t="s">
        <v>97</v>
      </c>
      <c r="B54" s="10"/>
      <c r="C54" s="11"/>
      <c r="D54" s="31">
        <v>33</v>
      </c>
      <c r="G54" s="2" t="s">
        <v>97</v>
      </c>
      <c r="H54" s="10"/>
      <c r="I54" s="11"/>
      <c r="J54" s="31">
        <v>33</v>
      </c>
      <c r="K54" s="85"/>
    </row>
    <row r="55" spans="1:11" ht="15" thickBot="1" x14ac:dyDescent="0.35">
      <c r="A55" s="114" t="s">
        <v>98</v>
      </c>
      <c r="B55" s="10"/>
      <c r="C55" s="11"/>
      <c r="D55" s="31">
        <v>192</v>
      </c>
      <c r="G55" s="2" t="s">
        <v>98</v>
      </c>
      <c r="H55" s="10"/>
      <c r="I55" s="11"/>
      <c r="J55" s="31">
        <v>192</v>
      </c>
      <c r="K55" s="85"/>
    </row>
    <row r="56" spans="1:11" ht="15" thickBot="1" x14ac:dyDescent="0.35">
      <c r="A56" s="121" t="s">
        <v>99</v>
      </c>
      <c r="B56" s="47" t="s">
        <v>85</v>
      </c>
      <c r="C56" s="47"/>
      <c r="D56" s="65">
        <f>SUM(D45:D55)</f>
        <v>10155.209401709402</v>
      </c>
      <c r="G56" s="20" t="s">
        <v>99</v>
      </c>
      <c r="H56" s="47" t="s">
        <v>85</v>
      </c>
      <c r="I56" s="47"/>
      <c r="J56" s="65">
        <f>SUM(J45:J55)</f>
        <v>15970.055555555555</v>
      </c>
      <c r="K56" s="85"/>
    </row>
    <row r="57" spans="1:11" ht="15" thickBot="1" x14ac:dyDescent="0.35">
      <c r="A57" s="88"/>
      <c r="C57" t="s">
        <v>100</v>
      </c>
      <c r="D57" s="62">
        <f>D56/(B5/12)</f>
        <v>1.2186251282051281</v>
      </c>
      <c r="I57" t="s">
        <v>100</v>
      </c>
      <c r="J57" s="62">
        <f>J56/(H5/12)</f>
        <v>1.9164066666666664</v>
      </c>
      <c r="K57" s="85"/>
    </row>
    <row r="58" spans="1:11" x14ac:dyDescent="0.3">
      <c r="A58" s="88"/>
      <c r="K58" s="85"/>
    </row>
    <row r="59" spans="1:11" x14ac:dyDescent="0.3">
      <c r="A59" s="122"/>
      <c r="B59" s="66" t="s">
        <v>36</v>
      </c>
      <c r="C59" s="66"/>
      <c r="D59" s="58">
        <f>(D56-D48)/$B$7</f>
        <v>300.24806674806678</v>
      </c>
      <c r="E59" s="19"/>
      <c r="F59" s="19"/>
      <c r="G59" s="19"/>
      <c r="H59" s="66" t="s">
        <v>36</v>
      </c>
      <c r="I59" s="66"/>
      <c r="J59" s="58">
        <f>(J56-J48)/$H$7</f>
        <v>302.14550264550263</v>
      </c>
      <c r="K59" s="85"/>
    </row>
    <row r="60" spans="1:11" x14ac:dyDescent="0.3">
      <c r="A60" s="88"/>
      <c r="B60" s="68" t="s">
        <v>37</v>
      </c>
      <c r="C60" s="68"/>
      <c r="D60" s="59">
        <f>(D56-D48)/$B$6</f>
        <v>0.75662512820512817</v>
      </c>
      <c r="E60" s="118"/>
      <c r="H60" s="68" t="s">
        <v>37</v>
      </c>
      <c r="I60" s="68"/>
      <c r="J60" s="59">
        <f>(J56-J48)/$H$6</f>
        <v>0.76140666666666657</v>
      </c>
      <c r="K60" s="85"/>
    </row>
    <row r="61" spans="1:11" x14ac:dyDescent="0.3">
      <c r="A61" s="88"/>
      <c r="B61" s="66" t="s">
        <v>38</v>
      </c>
      <c r="C61" s="66"/>
      <c r="D61" s="60">
        <f>D48/B6</f>
        <v>0.46199999999999997</v>
      </c>
      <c r="E61" s="19"/>
      <c r="F61" s="19"/>
      <c r="G61" s="19"/>
      <c r="H61" s="66" t="s">
        <v>38</v>
      </c>
      <c r="I61" s="66"/>
      <c r="J61" s="60">
        <f>J48/H6</f>
        <v>1.155</v>
      </c>
      <c r="K61" s="85"/>
    </row>
    <row r="62" spans="1:11" x14ac:dyDescent="0.3">
      <c r="A62" s="115"/>
      <c r="B62" s="116"/>
      <c r="C62" s="116"/>
      <c r="D62" s="116"/>
      <c r="E62" s="116"/>
      <c r="F62" s="116"/>
      <c r="G62" s="116"/>
      <c r="H62" s="116"/>
      <c r="I62" s="116"/>
      <c r="J62" s="116"/>
      <c r="K62" s="94"/>
    </row>
    <row r="64" spans="1:11" x14ac:dyDescent="0.3">
      <c r="A64" s="21" t="s">
        <v>101</v>
      </c>
    </row>
    <row r="65" spans="1:1" x14ac:dyDescent="0.3">
      <c r="A65" s="22" t="s">
        <v>102</v>
      </c>
    </row>
    <row r="66" spans="1:1" x14ac:dyDescent="0.3">
      <c r="A66" s="22" t="s">
        <v>103</v>
      </c>
    </row>
    <row r="67" spans="1:1" x14ac:dyDescent="0.3">
      <c r="A67" s="23" t="s">
        <v>104</v>
      </c>
    </row>
    <row r="68" spans="1:1" x14ac:dyDescent="0.3">
      <c r="A68" s="23" t="s">
        <v>105</v>
      </c>
    </row>
    <row r="69" spans="1:1" x14ac:dyDescent="0.3">
      <c r="A69" s="23" t="s">
        <v>106</v>
      </c>
    </row>
  </sheetData>
  <mergeCells count="2">
    <mergeCell ref="B30:D30"/>
    <mergeCell ref="H30:J30"/>
  </mergeCells>
  <conditionalFormatting sqref="B45:C45">
    <cfRule type="expression" dxfId="1" priority="3">
      <formula>$A$45="Acquisition"</formula>
    </cfRule>
  </conditionalFormatting>
  <conditionalFormatting sqref="H45:I45">
    <cfRule type="expression" dxfId="0" priority="1">
      <formula>$G$45="Acquisition"</formula>
    </cfRule>
  </conditionalFormatting>
  <pageMargins left="0.7" right="0.7" top="0.75" bottom="0.75" header="0.3" footer="0.3"/>
  <pageSetup paperSize="8" scale="76" orientation="portrait" horizontalDpi="4294967295" verticalDpi="4294967295" r:id="rId1"/>
  <headerFooter>
    <oddFooter>&amp;L_x000D_&amp;1#&amp;"Calibri"&amp;10&amp;K000000 Classification: Internal</oddFooter>
  </headerFooter>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B9323A63-5837-44E3-97B7-D1E9912FB914}">
          <x14:formula1>
            <xm:f>DDO!$F$4:$F$5</xm:f>
          </x14:formula1>
          <xm:sqref>A45 G45</xm:sqref>
        </x14:dataValidation>
        <x14:dataValidation type="list" allowBlank="1" showInputMessage="1" showErrorMessage="1" xr:uid="{BDC35C45-5A9B-4A5C-9AD6-392140504DA7}">
          <x14:formula1>
            <xm:f>DDO!$B$4:$B$6</xm:f>
          </x14:formula1>
          <xm:sqref>B18 H18</xm:sqref>
        </x14:dataValidation>
        <x14:dataValidation type="list" allowBlank="1" showInputMessage="1" showErrorMessage="1" xr:uid="{62D81699-2115-4001-A389-CCC8C07B3730}">
          <x14:formula1>
            <xm:f>DDO!$D$4:$D$5</xm:f>
          </x14:formula1>
          <xm:sqref>B21 H21</xm:sqref>
        </x14:dataValidation>
        <x14:dataValidation type="list" allowBlank="1" showInputMessage="1" showErrorMessage="1" xr:uid="{9713EEC2-06E2-4A4D-A24B-865D363DDC77}">
          <x14:formula1>
            <xm:f>DDO!$A$4:$A$5</xm:f>
          </x14:formula1>
          <xm:sqref>B20 H20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CADD7-9202-40A0-AF12-27559AB301B7}">
  <dimension ref="A1:N102"/>
  <sheetViews>
    <sheetView showGridLines="0" zoomScale="70" zoomScaleNormal="70" workbookViewId="0">
      <selection activeCell="H58" sqref="H58"/>
    </sheetView>
  </sheetViews>
  <sheetFormatPr defaultRowHeight="14.4" x14ac:dyDescent="0.3"/>
  <cols>
    <col min="1" max="1" width="41.44140625" customWidth="1"/>
    <col min="2" max="2" width="9.88671875" style="183" customWidth="1"/>
    <col min="3" max="3" width="18.5546875" style="275" customWidth="1"/>
    <col min="4" max="4" width="17.33203125" bestFit="1" customWidth="1"/>
    <col min="5" max="5" width="11.88671875" bestFit="1" customWidth="1"/>
    <col min="6" max="6" width="13.88671875" bestFit="1" customWidth="1"/>
    <col min="8" max="8" width="32.88671875" bestFit="1" customWidth="1"/>
    <col min="9" max="9" width="11.5546875" bestFit="1" customWidth="1"/>
    <col min="10" max="10" width="16.88671875" bestFit="1" customWidth="1"/>
    <col min="11" max="11" width="14.109375" bestFit="1" customWidth="1"/>
    <col min="12" max="12" width="34.33203125" customWidth="1"/>
    <col min="13" max="13" width="10.33203125" customWidth="1"/>
    <col min="14" max="14" width="9" bestFit="1" customWidth="1"/>
  </cols>
  <sheetData>
    <row r="1" spans="1:12" x14ac:dyDescent="0.3">
      <c r="A1" s="123" t="s">
        <v>385</v>
      </c>
      <c r="B1" s="184" t="s">
        <v>340</v>
      </c>
      <c r="C1" s="123"/>
    </row>
    <row r="2" spans="1:12" x14ac:dyDescent="0.3">
      <c r="A2" t="s">
        <v>341</v>
      </c>
      <c r="B2" s="264" t="s">
        <v>342</v>
      </c>
      <c r="C2" s="271">
        <v>500</v>
      </c>
    </row>
    <row r="3" spans="1:12" x14ac:dyDescent="0.3">
      <c r="A3" t="s">
        <v>343</v>
      </c>
      <c r="B3" s="264" t="s">
        <v>184</v>
      </c>
      <c r="C3" s="271">
        <v>0</v>
      </c>
    </row>
    <row r="4" spans="1:12" x14ac:dyDescent="0.3">
      <c r="C4" s="272"/>
    </row>
    <row r="5" spans="1:12" x14ac:dyDescent="0.3">
      <c r="A5" s="126" t="s">
        <v>344</v>
      </c>
      <c r="B5" s="184" t="s">
        <v>215</v>
      </c>
      <c r="C5" s="123"/>
    </row>
    <row r="6" spans="1:12" x14ac:dyDescent="0.3">
      <c r="A6" s="23" t="s">
        <v>345</v>
      </c>
      <c r="B6" s="229" t="s">
        <v>189</v>
      </c>
      <c r="C6" s="242">
        <f>HLOOKUP('Cost assumptions'!$B$18,'EV truck database'!$C$4:$V$37,IF('Cost assumptions'!$B$17="Buy",24,27),FALSE)</f>
        <v>30000</v>
      </c>
      <c r="E6" s="176"/>
    </row>
    <row r="7" spans="1:12" x14ac:dyDescent="0.3">
      <c r="A7" s="23" t="s">
        <v>346</v>
      </c>
      <c r="B7" s="229" t="s">
        <v>189</v>
      </c>
      <c r="C7" s="242">
        <f>HLOOKUP('Cost assumptions'!$B$18,'EV truck database'!$C$4:$V$37,30,FALSE)</f>
        <v>6000</v>
      </c>
      <c r="E7" s="176"/>
    </row>
    <row r="8" spans="1:12" x14ac:dyDescent="0.3">
      <c r="A8" s="232" t="s">
        <v>347</v>
      </c>
      <c r="B8" s="233" t="s">
        <v>189</v>
      </c>
      <c r="C8" s="243">
        <f>C6+C7</f>
        <v>36000</v>
      </c>
      <c r="E8" s="176"/>
    </row>
    <row r="9" spans="1:12" x14ac:dyDescent="0.3">
      <c r="A9" s="23"/>
      <c r="B9" s="229"/>
      <c r="C9" s="230"/>
      <c r="E9" s="176"/>
    </row>
    <row r="10" spans="1:12" x14ac:dyDescent="0.3">
      <c r="A10" s="23" t="s">
        <v>225</v>
      </c>
      <c r="B10" s="183" t="s">
        <v>67</v>
      </c>
      <c r="C10" s="242">
        <f>Operations!C52</f>
        <v>108000</v>
      </c>
      <c r="E10" s="176"/>
    </row>
    <row r="11" spans="1:12" x14ac:dyDescent="0.3">
      <c r="A11" s="23" t="s">
        <v>348</v>
      </c>
      <c r="B11" s="183" t="s">
        <v>67</v>
      </c>
      <c r="C11" s="273">
        <f>Operations!C44</f>
        <v>120</v>
      </c>
      <c r="E11" s="176"/>
    </row>
    <row r="12" spans="1:12" x14ac:dyDescent="0.3">
      <c r="A12" s="232" t="s">
        <v>349</v>
      </c>
      <c r="B12" s="185" t="s">
        <v>189</v>
      </c>
      <c r="C12" s="274">
        <f>(C8/C10)*C11</f>
        <v>40</v>
      </c>
      <c r="E12" s="176"/>
    </row>
    <row r="13" spans="1:12" ht="8.1" customHeight="1" x14ac:dyDescent="0.3">
      <c r="E13" s="176"/>
    </row>
    <row r="14" spans="1:12" x14ac:dyDescent="0.3">
      <c r="A14" s="126" t="s">
        <v>350</v>
      </c>
      <c r="B14" s="184" t="s">
        <v>215</v>
      </c>
      <c r="C14" s="123"/>
      <c r="E14" s="176"/>
      <c r="H14" s="126" t="s">
        <v>443</v>
      </c>
    </row>
    <row r="15" spans="1:12" x14ac:dyDescent="0.3">
      <c r="A15" t="s">
        <v>351</v>
      </c>
      <c r="B15" s="183" t="s">
        <v>67</v>
      </c>
      <c r="C15" s="276">
        <f>Operations!C3</f>
        <v>120</v>
      </c>
      <c r="E15" s="176"/>
      <c r="H15" s="263" t="s">
        <v>259</v>
      </c>
      <c r="I15" s="263" t="s">
        <v>17</v>
      </c>
      <c r="J15" s="263" t="s">
        <v>435</v>
      </c>
      <c r="K15" s="263" t="s">
        <v>436</v>
      </c>
      <c r="L15" s="263" t="s">
        <v>437</v>
      </c>
    </row>
    <row r="16" spans="1:12" x14ac:dyDescent="0.3">
      <c r="C16" s="276"/>
      <c r="E16" s="176"/>
      <c r="H16" t="s">
        <v>445</v>
      </c>
      <c r="I16" s="272">
        <f>'Diesel trip cost calculation'!C51/'Diesel trip cost calculation'!C11</f>
        <v>0.1388888888888889</v>
      </c>
      <c r="J16" s="272">
        <f>C62/C41</f>
        <v>0.33333333333333331</v>
      </c>
      <c r="K16" s="293">
        <f>(J16-I16)/I16</f>
        <v>1.3999999999999997</v>
      </c>
      <c r="L16" s="265"/>
    </row>
    <row r="17" spans="1:14" x14ac:dyDescent="0.3">
      <c r="A17" t="s">
        <v>386</v>
      </c>
      <c r="B17" s="183" t="s">
        <v>69</v>
      </c>
      <c r="C17" s="277">
        <f>HLOOKUP('Cost assumptions'!$B$18,'EV truck database'!$C$4:$V$37,12,FALSE)</f>
        <v>1.3</v>
      </c>
      <c r="D17" s="23"/>
      <c r="E17" s="176"/>
      <c r="F17" s="23"/>
      <c r="H17" s="262" t="s">
        <v>438</v>
      </c>
      <c r="I17" s="294">
        <f>'Diesel trip cost calculation'!C52/'Diesel trip cost calculation'!C11</f>
        <v>0.70999999999999985</v>
      </c>
      <c r="J17" s="294">
        <f>C63/C15</f>
        <v>0.58736842105263165</v>
      </c>
      <c r="K17" s="295">
        <f>(J17-I17)/I17</f>
        <v>-0.17272053372868765</v>
      </c>
      <c r="L17" s="265"/>
    </row>
    <row r="18" spans="1:14" x14ac:dyDescent="0.3">
      <c r="A18" t="s">
        <v>387</v>
      </c>
      <c r="B18" s="183" t="s">
        <v>69</v>
      </c>
      <c r="C18" s="277">
        <f>HLOOKUP('Cost assumptions'!$B$18,'EV truck database'!$C$4:$V$37,13,FALSE)</f>
        <v>1.1000000000000001</v>
      </c>
      <c r="E18" s="176"/>
      <c r="H18" s="262" t="s">
        <v>439</v>
      </c>
      <c r="I18" s="294">
        <f>'Diesel trip cost calculation'!C53/'Diesel trip cost calculation'!C11</f>
        <v>0.56666666666666665</v>
      </c>
      <c r="J18" s="294">
        <f>C64/C11</f>
        <v>1.1333333333333333</v>
      </c>
      <c r="K18" s="293">
        <f t="shared" ref="K18:K22" si="0">(J18-I18)/I18</f>
        <v>1</v>
      </c>
      <c r="L18" s="265"/>
    </row>
    <row r="19" spans="1:14" x14ac:dyDescent="0.3">
      <c r="A19" t="s">
        <v>388</v>
      </c>
      <c r="B19" s="183" t="s">
        <v>162</v>
      </c>
      <c r="C19" s="278">
        <f>Operations!C45</f>
        <v>0.5</v>
      </c>
      <c r="E19" s="176"/>
      <c r="H19" s="262" t="s">
        <v>442</v>
      </c>
      <c r="I19" s="294">
        <f>('Diesel trip cost calculation'!C54+'Diesel trip cost calculation'!C55)/'Diesel trip cost calculation'!C11</f>
        <v>1.1454166666666665</v>
      </c>
      <c r="J19" s="294">
        <f>(C65+C66)/C15</f>
        <v>2.0972222222222223</v>
      </c>
      <c r="K19" s="293">
        <f t="shared" si="0"/>
        <v>0.83096883715290437</v>
      </c>
      <c r="L19" s="265"/>
    </row>
    <row r="20" spans="1:14" x14ac:dyDescent="0.3">
      <c r="A20" t="s">
        <v>389</v>
      </c>
      <c r="B20" s="183" t="s">
        <v>162</v>
      </c>
      <c r="C20" s="278">
        <f>Operations!C46</f>
        <v>0.5</v>
      </c>
      <c r="E20" s="176"/>
      <c r="H20" s="321" t="s">
        <v>440</v>
      </c>
      <c r="I20" s="322">
        <f>'Diesel truck database'!C19+'Diesel truck database'!C22+'Diesel truck database'!C25</f>
        <v>29000</v>
      </c>
      <c r="J20" s="322">
        <f>'EV truck database'!C27+'EV truck database'!C30+'EV truck database'!C33</f>
        <v>50327.3</v>
      </c>
      <c r="K20" s="323">
        <f t="shared" si="0"/>
        <v>0.73542413793103456</v>
      </c>
      <c r="L20" s="324"/>
    </row>
    <row r="21" spans="1:14" x14ac:dyDescent="0.3">
      <c r="A21" s="182" t="s">
        <v>390</v>
      </c>
      <c r="B21" s="185" t="s">
        <v>69</v>
      </c>
      <c r="C21" s="279">
        <f>(C17*C19)+(C18*C20)</f>
        <v>1.2000000000000002</v>
      </c>
      <c r="E21" s="176"/>
      <c r="H21" s="262" t="s">
        <v>441</v>
      </c>
      <c r="I21" s="294">
        <f>'Diesel trip cost calculation'!C56</f>
        <v>307.31666666666666</v>
      </c>
      <c r="J21" s="294">
        <f>C70</f>
        <v>518.15087719298253</v>
      </c>
      <c r="K21" s="293">
        <f t="shared" si="0"/>
        <v>0.68604873537496358</v>
      </c>
    </row>
    <row r="22" spans="1:14" x14ac:dyDescent="0.3">
      <c r="E22" s="176"/>
      <c r="H22" s="262" t="s">
        <v>444</v>
      </c>
      <c r="I22" s="272">
        <f>'Diesel trip cost calculation'!C63</f>
        <v>2.6121916666666669</v>
      </c>
      <c r="J22" s="272">
        <f>C74</f>
        <v>4.2342824561403516</v>
      </c>
      <c r="K22" s="293">
        <f t="shared" si="0"/>
        <v>0.62096928421166819</v>
      </c>
    </row>
    <row r="23" spans="1:14" x14ac:dyDescent="0.3">
      <c r="A23" t="s">
        <v>391</v>
      </c>
      <c r="B23" s="183" t="s">
        <v>162</v>
      </c>
      <c r="C23" s="278">
        <f>'Cost assumptions'!B14</f>
        <v>0.95</v>
      </c>
      <c r="E23" s="176"/>
    </row>
    <row r="24" spans="1:14" x14ac:dyDescent="0.3">
      <c r="A24" s="182" t="s">
        <v>392</v>
      </c>
      <c r="B24" s="185" t="s">
        <v>69</v>
      </c>
      <c r="C24" s="279">
        <f>C21/C23</f>
        <v>1.2631578947368423</v>
      </c>
      <c r="E24" s="176"/>
      <c r="H24" s="262"/>
    </row>
    <row r="25" spans="1:14" x14ac:dyDescent="0.3">
      <c r="E25" s="176"/>
    </row>
    <row r="26" spans="1:14" x14ac:dyDescent="0.3">
      <c r="A26" t="s">
        <v>393</v>
      </c>
      <c r="B26" s="183" t="s">
        <v>65</v>
      </c>
      <c r="C26" s="280">
        <f>C24*C15</f>
        <v>151.57894736842107</v>
      </c>
      <c r="E26" s="176"/>
    </row>
    <row r="27" spans="1:14" x14ac:dyDescent="0.3">
      <c r="E27" s="176"/>
      <c r="H27" s="266"/>
    </row>
    <row r="28" spans="1:14" x14ac:dyDescent="0.3">
      <c r="A28" t="s">
        <v>394</v>
      </c>
      <c r="B28" s="183" t="s">
        <v>155</v>
      </c>
      <c r="C28" s="275">
        <f>SUMPRODUCT('Cost assumptions'!B9:B11,'Cost assumptions'!D9:D11)</f>
        <v>0.46499999999999997</v>
      </c>
      <c r="E28" s="176"/>
      <c r="H28" s="267"/>
      <c r="I28" s="267"/>
      <c r="J28" s="267"/>
      <c r="K28" s="267"/>
      <c r="L28" s="267"/>
      <c r="M28" s="267"/>
      <c r="N28" s="267"/>
    </row>
    <row r="29" spans="1:14" x14ac:dyDescent="0.3">
      <c r="A29" s="194" t="s">
        <v>395</v>
      </c>
      <c r="B29" s="195" t="s">
        <v>189</v>
      </c>
      <c r="C29" s="274">
        <f>C26*C28</f>
        <v>70.484210526315792</v>
      </c>
      <c r="E29" s="176"/>
      <c r="H29" s="268"/>
      <c r="K29" s="253"/>
      <c r="L29" s="253"/>
      <c r="M29" s="259"/>
    </row>
    <row r="30" spans="1:14" x14ac:dyDescent="0.3">
      <c r="E30" s="176"/>
      <c r="H30" s="79"/>
      <c r="I30" s="117"/>
      <c r="J30" s="117"/>
      <c r="K30" s="253"/>
      <c r="L30" s="253"/>
      <c r="M30" s="259"/>
    </row>
    <row r="31" spans="1:14" x14ac:dyDescent="0.3">
      <c r="A31" s="126" t="s">
        <v>357</v>
      </c>
      <c r="B31" s="184" t="s">
        <v>215</v>
      </c>
      <c r="C31" s="123"/>
      <c r="E31" s="176"/>
      <c r="H31" s="268"/>
    </row>
    <row r="32" spans="1:14" x14ac:dyDescent="0.3">
      <c r="A32" s="232" t="s">
        <v>358</v>
      </c>
      <c r="B32" s="185" t="s">
        <v>189</v>
      </c>
      <c r="C32" s="281">
        <f>(SUM('Cost assumptions'!B39:B40)*12)/(Operations!C9*Operations!C80)</f>
        <v>136</v>
      </c>
      <c r="E32" s="176"/>
    </row>
    <row r="33" spans="1:5" x14ac:dyDescent="0.3">
      <c r="A33" s="23" t="s">
        <v>359</v>
      </c>
      <c r="B33" s="183" t="s">
        <v>189</v>
      </c>
      <c r="C33" s="282">
        <f>'Cost assumptions'!B41</f>
        <v>10</v>
      </c>
      <c r="E33" s="176"/>
    </row>
    <row r="34" spans="1:5" x14ac:dyDescent="0.3">
      <c r="A34" s="232" t="s">
        <v>360</v>
      </c>
      <c r="B34" s="185" t="s">
        <v>189</v>
      </c>
      <c r="C34" s="281">
        <f>SUM(C32:C33)</f>
        <v>146</v>
      </c>
      <c r="E34" s="176"/>
    </row>
    <row r="35" spans="1:5" x14ac:dyDescent="0.3">
      <c r="A35" s="23"/>
      <c r="C35" s="283"/>
      <c r="E35" s="176"/>
    </row>
    <row r="36" spans="1:5" x14ac:dyDescent="0.3">
      <c r="A36" s="126" t="s">
        <v>396</v>
      </c>
      <c r="B36" s="184" t="s">
        <v>215</v>
      </c>
      <c r="C36" s="123"/>
      <c r="E36" s="176"/>
    </row>
    <row r="37" spans="1:5" x14ac:dyDescent="0.3">
      <c r="A37" t="s">
        <v>362</v>
      </c>
      <c r="B37" s="183" t="s">
        <v>184</v>
      </c>
      <c r="C37" s="282">
        <f>HLOOKUP('Cost assumptions'!$B$18,'EV truck database'!$C$4:$L$38,35,FALSE)</f>
        <v>0.30000000000000004</v>
      </c>
      <c r="E37" s="176"/>
    </row>
    <row r="38" spans="1:5" x14ac:dyDescent="0.3">
      <c r="A38" t="s">
        <v>95</v>
      </c>
      <c r="B38" s="183" t="s">
        <v>184</v>
      </c>
      <c r="C38" s="282">
        <f>'Cost assumptions'!B27</f>
        <v>0.45</v>
      </c>
      <c r="E38" s="176"/>
    </row>
    <row r="39" spans="1:5" x14ac:dyDescent="0.3">
      <c r="A39" s="232" t="s">
        <v>363</v>
      </c>
      <c r="B39" s="235" t="s">
        <v>184</v>
      </c>
      <c r="C39" s="281">
        <f>SUM(C37:C38)</f>
        <v>0.75</v>
      </c>
      <c r="E39" s="176"/>
    </row>
    <row r="40" spans="1:5" x14ac:dyDescent="0.3">
      <c r="E40" s="176"/>
    </row>
    <row r="41" spans="1:5" x14ac:dyDescent="0.3">
      <c r="A41" t="s">
        <v>364</v>
      </c>
      <c r="B41" s="183" t="s">
        <v>365</v>
      </c>
      <c r="C41" s="273">
        <f>Operations!C3</f>
        <v>120</v>
      </c>
      <c r="E41" s="176"/>
    </row>
    <row r="42" spans="1:5" x14ac:dyDescent="0.3">
      <c r="A42" s="194" t="s">
        <v>366</v>
      </c>
      <c r="B42" s="195" t="s">
        <v>189</v>
      </c>
      <c r="C42" s="284">
        <f>C39*C41</f>
        <v>90</v>
      </c>
      <c r="E42" s="176"/>
    </row>
    <row r="43" spans="1:5" x14ac:dyDescent="0.3">
      <c r="B43"/>
      <c r="E43" s="176"/>
    </row>
    <row r="44" spans="1:5" x14ac:dyDescent="0.3">
      <c r="A44" s="126" t="s">
        <v>367</v>
      </c>
      <c r="B44" s="184" t="s">
        <v>215</v>
      </c>
      <c r="C44" s="123"/>
      <c r="E44" s="176"/>
    </row>
    <row r="45" spans="1:5" x14ac:dyDescent="0.3">
      <c r="A45" t="str">
        <f>'Cost assumptions'!A31</f>
        <v>Port/terminal gate fees</v>
      </c>
      <c r="B45" s="183" t="s">
        <v>189</v>
      </c>
      <c r="C45" s="282">
        <f>'Cost assumptions'!B31</f>
        <v>5</v>
      </c>
      <c r="E45" s="176"/>
    </row>
    <row r="46" spans="1:5" x14ac:dyDescent="0.3">
      <c r="A46" t="str">
        <f>'Cost assumptions'!A32</f>
        <v>Fast lane fee</v>
      </c>
      <c r="B46" s="183" t="s">
        <v>189</v>
      </c>
      <c r="C46" s="282">
        <f>'Cost assumptions'!B32</f>
        <v>5</v>
      </c>
      <c r="E46" s="176"/>
    </row>
    <row r="47" spans="1:5" x14ac:dyDescent="0.3">
      <c r="A47" t="str">
        <f>'Cost assumptions'!A33</f>
        <v>Roundtrip highway toll fees</v>
      </c>
      <c r="C47" s="282">
        <v>0</v>
      </c>
      <c r="E47" s="176"/>
    </row>
    <row r="48" spans="1:5" x14ac:dyDescent="0.3">
      <c r="A48" t="str">
        <f>'Cost assumptions'!A34</f>
        <v>Destination and/or other fees</v>
      </c>
      <c r="B48" s="183" t="s">
        <v>189</v>
      </c>
      <c r="C48" s="282">
        <v>0</v>
      </c>
      <c r="E48" s="176"/>
    </row>
    <row r="49" spans="1:5" x14ac:dyDescent="0.3">
      <c r="A49" t="str">
        <f>'Cost assumptions'!A36</f>
        <v>EV truck road taxes</v>
      </c>
      <c r="B49" s="183" t="s">
        <v>189</v>
      </c>
      <c r="C49" s="282">
        <f>'Cost assumptions'!B36</f>
        <v>0</v>
      </c>
      <c r="E49" s="176"/>
    </row>
    <row r="50" spans="1:5" x14ac:dyDescent="0.3">
      <c r="A50" s="194" t="s">
        <v>368</v>
      </c>
      <c r="B50" s="195" t="s">
        <v>189</v>
      </c>
      <c r="C50" s="285">
        <f>SUM(C45:C48)</f>
        <v>10</v>
      </c>
      <c r="E50" s="176"/>
    </row>
    <row r="51" spans="1:5" x14ac:dyDescent="0.3">
      <c r="B51"/>
      <c r="E51" s="176"/>
    </row>
    <row r="52" spans="1:5" x14ac:dyDescent="0.3">
      <c r="A52" s="126" t="s">
        <v>369</v>
      </c>
      <c r="B52" s="184" t="s">
        <v>215</v>
      </c>
      <c r="C52" s="123"/>
      <c r="E52" s="176"/>
    </row>
    <row r="53" spans="1:5" x14ac:dyDescent="0.3">
      <c r="A53" t="str">
        <f>'Cost assumptions'!A46</f>
        <v>Equipment insurance</v>
      </c>
      <c r="B53" s="183" t="s">
        <v>189</v>
      </c>
      <c r="C53" s="282">
        <f>('Cost assumptions'!B46)*($C$11/$C$10)</f>
        <v>0.55555555555555558</v>
      </c>
      <c r="E53" s="176"/>
    </row>
    <row r="54" spans="1:5" x14ac:dyDescent="0.3">
      <c r="A54" t="str">
        <f>'Cost assumptions'!A47</f>
        <v>Cargo insurance</v>
      </c>
      <c r="B54" s="183" t="s">
        <v>189</v>
      </c>
      <c r="C54" s="282">
        <f>('Cost assumptions'!B47)*($C$11/$C$10)</f>
        <v>0.55555555555555558</v>
      </c>
      <c r="E54" s="176"/>
    </row>
    <row r="55" spans="1:5" x14ac:dyDescent="0.3">
      <c r="A55" t="str">
        <f>'Cost assumptions'!A48</f>
        <v>Other local insurance</v>
      </c>
      <c r="B55" s="183" t="s">
        <v>189</v>
      </c>
      <c r="C55" s="282">
        <f>('Cost assumptions'!B48)*($C$11/$C$10)</f>
        <v>0.55555555555555558</v>
      </c>
      <c r="E55" s="176"/>
    </row>
    <row r="56" spans="1:5" x14ac:dyDescent="0.3">
      <c r="A56" s="194" t="s">
        <v>370</v>
      </c>
      <c r="B56" s="195" t="s">
        <v>189</v>
      </c>
      <c r="C56" s="285">
        <f>SUM(C53:C55)</f>
        <v>1.6666666666666667</v>
      </c>
      <c r="E56" s="176"/>
    </row>
    <row r="57" spans="1:5" x14ac:dyDescent="0.3">
      <c r="B57"/>
      <c r="E57" s="176"/>
    </row>
    <row r="58" spans="1:5" x14ac:dyDescent="0.3">
      <c r="A58" t="s">
        <v>210</v>
      </c>
      <c r="B58" s="183" t="s">
        <v>189</v>
      </c>
      <c r="C58" s="282">
        <v>150</v>
      </c>
      <c r="E58" s="176"/>
    </row>
    <row r="59" spans="1:5" x14ac:dyDescent="0.3">
      <c r="B59"/>
      <c r="E59" s="176"/>
    </row>
    <row r="60" spans="1:5" x14ac:dyDescent="0.3">
      <c r="B60"/>
      <c r="E60" s="176"/>
    </row>
    <row r="61" spans="1:5" x14ac:dyDescent="0.3">
      <c r="A61" s="126" t="s">
        <v>397</v>
      </c>
      <c r="B61" s="184" t="s">
        <v>215</v>
      </c>
      <c r="C61" s="123"/>
      <c r="E61" s="176"/>
    </row>
    <row r="62" spans="1:5" x14ac:dyDescent="0.3">
      <c r="A62" t="s">
        <v>372</v>
      </c>
      <c r="B62" s="183" t="s">
        <v>189</v>
      </c>
      <c r="C62" s="286">
        <f>C12</f>
        <v>40</v>
      </c>
      <c r="E62" s="176"/>
    </row>
    <row r="63" spans="1:5" x14ac:dyDescent="0.3">
      <c r="A63" t="s">
        <v>373</v>
      </c>
      <c r="B63" s="183" t="s">
        <v>189</v>
      </c>
      <c r="C63" s="286">
        <f>C29</f>
        <v>70.484210526315792</v>
      </c>
      <c r="E63" s="176"/>
    </row>
    <row r="64" spans="1:5" x14ac:dyDescent="0.3">
      <c r="A64" t="s">
        <v>374</v>
      </c>
      <c r="B64" s="183" t="s">
        <v>189</v>
      </c>
      <c r="C64" s="286">
        <f>C32</f>
        <v>136</v>
      </c>
      <c r="E64" s="176"/>
    </row>
    <row r="65" spans="1:5" x14ac:dyDescent="0.3">
      <c r="A65" t="s">
        <v>375</v>
      </c>
      <c r="B65" s="183" t="s">
        <v>189</v>
      </c>
      <c r="C65" s="286">
        <f>C42+C56+C58</f>
        <v>241.66666666666669</v>
      </c>
      <c r="E65" s="176"/>
    </row>
    <row r="66" spans="1:5" x14ac:dyDescent="0.3">
      <c r="A66" t="s">
        <v>376</v>
      </c>
      <c r="B66" s="183" t="s">
        <v>189</v>
      </c>
      <c r="C66" s="286">
        <f>C50</f>
        <v>10</v>
      </c>
      <c r="E66" s="176"/>
    </row>
    <row r="67" spans="1:5" x14ac:dyDescent="0.3">
      <c r="A67" s="182" t="s">
        <v>377</v>
      </c>
      <c r="B67" s="185" t="s">
        <v>189</v>
      </c>
      <c r="C67" s="279">
        <f>SUM(C62:C66)</f>
        <v>498.15087719298248</v>
      </c>
      <c r="E67" s="176"/>
    </row>
    <row r="68" spans="1:5" x14ac:dyDescent="0.3">
      <c r="C68" s="280"/>
      <c r="E68" s="176"/>
    </row>
    <row r="69" spans="1:5" x14ac:dyDescent="0.3">
      <c r="A69" t="s">
        <v>378</v>
      </c>
      <c r="B69" s="183" t="s">
        <v>189</v>
      </c>
      <c r="C69" s="282">
        <f>'Cost assumptions'!B52</f>
        <v>20</v>
      </c>
      <c r="E69" s="176"/>
    </row>
    <row r="70" spans="1:5" x14ac:dyDescent="0.3">
      <c r="A70" s="182" t="s">
        <v>398</v>
      </c>
      <c r="B70" s="185" t="s">
        <v>189</v>
      </c>
      <c r="C70" s="279">
        <f>C67+C69</f>
        <v>518.15087719298253</v>
      </c>
      <c r="E70" s="176"/>
    </row>
    <row r="71" spans="1:5" x14ac:dyDescent="0.3">
      <c r="C71" s="280"/>
      <c r="E71" s="176"/>
    </row>
    <row r="72" spans="1:5" x14ac:dyDescent="0.3">
      <c r="A72" t="s">
        <v>380</v>
      </c>
      <c r="B72" s="183" t="s">
        <v>162</v>
      </c>
      <c r="C72" s="287">
        <f>'Cost assumptions'!$B$53</f>
        <v>0.02</v>
      </c>
      <c r="E72" s="176"/>
    </row>
    <row r="73" spans="1:5" x14ac:dyDescent="0.3">
      <c r="A73" s="194" t="s">
        <v>399</v>
      </c>
      <c r="B73" s="195" t="s">
        <v>189</v>
      </c>
      <c r="C73" s="274">
        <f>C67*(1+C72)</f>
        <v>508.11389473684216</v>
      </c>
      <c r="E73" s="176"/>
    </row>
    <row r="74" spans="1:5" x14ac:dyDescent="0.3">
      <c r="A74" s="19"/>
      <c r="B74" s="236" t="s">
        <v>184</v>
      </c>
      <c r="C74" s="288">
        <f>C73/C41</f>
        <v>4.2342824561403516</v>
      </c>
      <c r="E74" s="176"/>
    </row>
    <row r="75" spans="1:5" x14ac:dyDescent="0.3">
      <c r="B75"/>
      <c r="E75" s="176"/>
    </row>
    <row r="76" spans="1:5" x14ac:dyDescent="0.3">
      <c r="A76" t="s">
        <v>400</v>
      </c>
      <c r="B76" s="183" t="s">
        <v>189</v>
      </c>
      <c r="E76" s="176"/>
    </row>
    <row r="77" spans="1:5" x14ac:dyDescent="0.3">
      <c r="A77" s="182" t="s">
        <v>401</v>
      </c>
      <c r="B77" s="182"/>
      <c r="C77" s="279">
        <f>C73-C76</f>
        <v>508.11389473684216</v>
      </c>
      <c r="E77" s="176"/>
    </row>
    <row r="78" spans="1:5" x14ac:dyDescent="0.3">
      <c r="B78"/>
      <c r="E78" s="176"/>
    </row>
    <row r="79" spans="1:5" x14ac:dyDescent="0.3">
      <c r="A79" t="s">
        <v>434</v>
      </c>
      <c r="B79" s="183" t="s">
        <v>402</v>
      </c>
      <c r="C79" s="282">
        <f>Operations!C4</f>
        <v>4.0816326530612246</v>
      </c>
      <c r="E79" s="176"/>
    </row>
    <row r="80" spans="1:5" x14ac:dyDescent="0.3">
      <c r="A80" s="182" t="s">
        <v>403</v>
      </c>
      <c r="B80" s="182" t="s">
        <v>404</v>
      </c>
      <c r="C80" s="289">
        <f>(C89)/C79</f>
        <v>47.689469210526319</v>
      </c>
      <c r="E80" s="176"/>
    </row>
    <row r="81" spans="1:5" x14ac:dyDescent="0.3">
      <c r="B81"/>
      <c r="E81" s="176"/>
    </row>
    <row r="82" spans="1:5" x14ac:dyDescent="0.3">
      <c r="A82" s="126" t="s">
        <v>405</v>
      </c>
      <c r="B82" s="184" t="s">
        <v>215</v>
      </c>
      <c r="C82" s="123"/>
      <c r="E82" s="176"/>
    </row>
    <row r="83" spans="1:5" x14ac:dyDescent="0.3">
      <c r="A83" t="s">
        <v>406</v>
      </c>
      <c r="B83" s="183" t="s">
        <v>189</v>
      </c>
      <c r="C83" s="280">
        <f>'Diesel trip cost calculation'!C62</f>
        <v>313.46300000000002</v>
      </c>
      <c r="E83" s="176"/>
    </row>
    <row r="84" spans="1:5" x14ac:dyDescent="0.3">
      <c r="A84" t="s">
        <v>407</v>
      </c>
      <c r="B84" s="183" t="s">
        <v>189</v>
      </c>
      <c r="C84" s="290">
        <f>'Diesel trip cost calculation'!C2</f>
        <v>400</v>
      </c>
      <c r="E84" s="176"/>
    </row>
    <row r="85" spans="1:5" x14ac:dyDescent="0.3">
      <c r="A85" t="s">
        <v>408</v>
      </c>
      <c r="C85" s="291">
        <f>(C84-C83)/C83</f>
        <v>0.27606766986853304</v>
      </c>
      <c r="E85" s="176"/>
    </row>
    <row r="86" spans="1:5" x14ac:dyDescent="0.3">
      <c r="A86" t="s">
        <v>409</v>
      </c>
      <c r="B86" s="183" t="s">
        <v>189</v>
      </c>
      <c r="C86" s="292">
        <f>C73</f>
        <v>508.11389473684216</v>
      </c>
      <c r="E86" s="176"/>
    </row>
    <row r="87" spans="1:5" x14ac:dyDescent="0.3">
      <c r="A87" t="s">
        <v>410</v>
      </c>
      <c r="B87" s="183" t="s">
        <v>189</v>
      </c>
      <c r="C87" s="290">
        <f>C2</f>
        <v>500</v>
      </c>
    </row>
    <row r="88" spans="1:5" x14ac:dyDescent="0.3">
      <c r="A88" t="s">
        <v>411</v>
      </c>
      <c r="C88" s="291">
        <f>(C87-C86)/C86</f>
        <v>-1.59686535260848E-2</v>
      </c>
    </row>
    <row r="89" spans="1:5" x14ac:dyDescent="0.3">
      <c r="A89" s="182" t="s">
        <v>412</v>
      </c>
      <c r="B89" s="185" t="s">
        <v>189</v>
      </c>
      <c r="C89" s="279">
        <f>C86-C83</f>
        <v>194.65089473684213</v>
      </c>
    </row>
    <row r="90" spans="1:5" x14ac:dyDescent="0.3">
      <c r="A90" t="s">
        <v>413</v>
      </c>
      <c r="B90" s="183" t="s">
        <v>189</v>
      </c>
      <c r="C90" s="280">
        <f>C87-C84</f>
        <v>100</v>
      </c>
    </row>
    <row r="92" spans="1:5" x14ac:dyDescent="0.3">
      <c r="B92"/>
    </row>
    <row r="93" spans="1:5" x14ac:dyDescent="0.3">
      <c r="A93" s="176"/>
      <c r="B93"/>
    </row>
    <row r="94" spans="1:5" ht="9.9" customHeight="1" x14ac:dyDescent="0.3">
      <c r="B94"/>
    </row>
    <row r="95" spans="1:5" x14ac:dyDescent="0.3">
      <c r="B95"/>
    </row>
    <row r="96" spans="1:5" x14ac:dyDescent="0.3">
      <c r="B96"/>
    </row>
    <row r="97" spans="2:2" x14ac:dyDescent="0.3">
      <c r="B97"/>
    </row>
    <row r="98" spans="2:2" x14ac:dyDescent="0.3">
      <c r="B98"/>
    </row>
    <row r="99" spans="2:2" x14ac:dyDescent="0.3">
      <c r="B99"/>
    </row>
    <row r="100" spans="2:2" x14ac:dyDescent="0.3">
      <c r="B100"/>
    </row>
    <row r="101" spans="2:2" x14ac:dyDescent="0.3">
      <c r="B101"/>
    </row>
    <row r="102" spans="2:2" x14ac:dyDescent="0.3">
      <c r="B102"/>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81EB8-8956-4EA8-B279-C0D98496F2C1}">
  <sheetPr codeName="Sheet8"/>
  <dimension ref="A1:L6"/>
  <sheetViews>
    <sheetView workbookViewId="0">
      <selection activeCell="D7" sqref="D7"/>
    </sheetView>
  </sheetViews>
  <sheetFormatPr defaultRowHeight="14.4" x14ac:dyDescent="0.3"/>
  <cols>
    <col min="9" max="9" width="11.109375" bestFit="1" customWidth="1"/>
    <col min="10" max="10" width="13.44140625" customWidth="1"/>
    <col min="11" max="11" width="19.6640625" customWidth="1"/>
    <col min="12" max="12" width="17.33203125" customWidth="1"/>
  </cols>
  <sheetData>
    <row r="1" spans="1:12" x14ac:dyDescent="0.3">
      <c r="A1" s="19" t="s">
        <v>414</v>
      </c>
    </row>
    <row r="3" spans="1:12" s="33" customFormat="1" x14ac:dyDescent="0.3">
      <c r="A3" s="33" t="s">
        <v>415</v>
      </c>
      <c r="B3" s="33" t="s">
        <v>416</v>
      </c>
      <c r="D3" s="33" t="s">
        <v>417</v>
      </c>
      <c r="E3" s="33" t="s">
        <v>63</v>
      </c>
      <c r="F3" s="33" t="s">
        <v>418</v>
      </c>
      <c r="H3" s="33" t="s">
        <v>18</v>
      </c>
      <c r="I3" s="33" t="s">
        <v>419</v>
      </c>
      <c r="J3" s="33" t="s">
        <v>420</v>
      </c>
      <c r="K3" s="33" t="s">
        <v>421</v>
      </c>
      <c r="L3" s="33" t="s">
        <v>422</v>
      </c>
    </row>
    <row r="4" spans="1:12" x14ac:dyDescent="0.3">
      <c r="A4" t="s">
        <v>423</v>
      </c>
      <c r="B4" t="s">
        <v>113</v>
      </c>
      <c r="D4" t="s">
        <v>424</v>
      </c>
      <c r="E4">
        <v>5</v>
      </c>
      <c r="F4" t="s">
        <v>88</v>
      </c>
      <c r="H4" t="s">
        <v>73</v>
      </c>
      <c r="I4" t="s">
        <v>17</v>
      </c>
      <c r="J4" t="s">
        <v>169</v>
      </c>
      <c r="K4" t="s">
        <v>292</v>
      </c>
      <c r="L4" t="s">
        <v>297</v>
      </c>
    </row>
    <row r="5" spans="1:12" x14ac:dyDescent="0.3">
      <c r="A5" t="s">
        <v>116</v>
      </c>
      <c r="B5" t="s">
        <v>425</v>
      </c>
      <c r="D5" t="s">
        <v>117</v>
      </c>
      <c r="E5">
        <v>6</v>
      </c>
      <c r="F5" t="s">
        <v>118</v>
      </c>
      <c r="H5" t="s">
        <v>49</v>
      </c>
      <c r="I5" t="s">
        <v>16</v>
      </c>
      <c r="J5" t="s">
        <v>165</v>
      </c>
      <c r="K5" t="s">
        <v>293</v>
      </c>
      <c r="L5" t="s">
        <v>296</v>
      </c>
    </row>
    <row r="6" spans="1:12" x14ac:dyDescent="0.3">
      <c r="B6" t="s">
        <v>288</v>
      </c>
      <c r="D6" t="s">
        <v>426</v>
      </c>
      <c r="E6">
        <v>7</v>
      </c>
      <c r="I6" t="s">
        <v>427</v>
      </c>
      <c r="K6" t="s">
        <v>294</v>
      </c>
      <c r="L6" t="s">
        <v>298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FBC28-A80F-4EB4-A2B4-D2519FEA559C}">
  <sheetPr codeName="Sheet9">
    <tabColor theme="4" tint="0.79998168889431442"/>
  </sheetPr>
  <dimension ref="A1:G21"/>
  <sheetViews>
    <sheetView workbookViewId="0">
      <selection activeCell="F14" sqref="F14"/>
    </sheetView>
  </sheetViews>
  <sheetFormatPr defaultRowHeight="14.4" x14ac:dyDescent="0.3"/>
  <cols>
    <col min="1" max="2" width="13.44140625" customWidth="1"/>
    <col min="3" max="3" width="9.6640625" bestFit="1" customWidth="1"/>
    <col min="4" max="4" width="20.109375" style="151" bestFit="1" customWidth="1"/>
    <col min="5" max="5" width="13.88671875" style="117" bestFit="1" customWidth="1"/>
    <col min="6" max="6" width="13.5546875" style="117" bestFit="1" customWidth="1"/>
    <col min="7" max="7" width="16.44140625" style="117" bestFit="1" customWidth="1"/>
  </cols>
  <sheetData>
    <row r="1" spans="1:7" x14ac:dyDescent="0.3">
      <c r="A1" s="157" t="s">
        <v>428</v>
      </c>
      <c r="B1" s="157"/>
      <c r="C1" s="157" t="s">
        <v>429</v>
      </c>
      <c r="D1" s="157" t="s">
        <v>430</v>
      </c>
      <c r="E1" s="157" t="s">
        <v>431</v>
      </c>
      <c r="F1" s="157" t="s">
        <v>432</v>
      </c>
      <c r="G1" s="157" t="s">
        <v>433</v>
      </c>
    </row>
    <row r="2" spans="1:7" x14ac:dyDescent="0.3">
      <c r="A2" s="148"/>
      <c r="B2" s="148"/>
      <c r="C2" s="148"/>
      <c r="D2" s="150"/>
      <c r="E2" s="149"/>
      <c r="F2" s="149"/>
      <c r="G2" s="149"/>
    </row>
    <row r="3" spans="1:7" x14ac:dyDescent="0.3">
      <c r="A3" s="148"/>
      <c r="B3" s="148"/>
      <c r="C3" s="148"/>
      <c r="D3" s="150"/>
      <c r="E3" s="149"/>
      <c r="F3" s="149"/>
      <c r="G3" s="149"/>
    </row>
    <row r="4" spans="1:7" x14ac:dyDescent="0.3">
      <c r="A4" s="148"/>
      <c r="B4" s="148"/>
      <c r="C4" s="148"/>
      <c r="D4" s="150"/>
      <c r="E4" s="149"/>
      <c r="F4" s="149"/>
      <c r="G4" s="149"/>
    </row>
    <row r="5" spans="1:7" x14ac:dyDescent="0.3">
      <c r="A5" s="148"/>
      <c r="B5" s="148"/>
      <c r="C5" s="148"/>
      <c r="D5" s="150"/>
      <c r="E5" s="149"/>
      <c r="F5" s="149"/>
      <c r="G5" s="149"/>
    </row>
    <row r="6" spans="1:7" x14ac:dyDescent="0.3">
      <c r="A6" s="148"/>
      <c r="B6" s="148"/>
      <c r="C6" s="148"/>
      <c r="D6" s="150"/>
      <c r="E6" s="149"/>
      <c r="F6" s="149"/>
      <c r="G6" s="149"/>
    </row>
    <row r="7" spans="1:7" x14ac:dyDescent="0.3">
      <c r="A7" s="148"/>
      <c r="B7" s="148"/>
      <c r="C7" s="148"/>
      <c r="D7" s="150"/>
      <c r="E7" s="149"/>
      <c r="F7" s="149"/>
      <c r="G7" s="149"/>
    </row>
    <row r="8" spans="1:7" x14ac:dyDescent="0.3">
      <c r="A8" s="148"/>
      <c r="B8" s="148"/>
      <c r="C8" s="148"/>
      <c r="D8" s="150"/>
      <c r="E8" s="149"/>
      <c r="F8" s="149"/>
      <c r="G8" s="149"/>
    </row>
    <row r="9" spans="1:7" x14ac:dyDescent="0.3">
      <c r="A9" s="148"/>
      <c r="B9" s="148"/>
      <c r="C9" s="148"/>
      <c r="D9" s="150"/>
      <c r="E9" s="149"/>
      <c r="F9" s="149"/>
      <c r="G9" s="149"/>
    </row>
    <row r="10" spans="1:7" x14ac:dyDescent="0.3">
      <c r="A10" s="148"/>
      <c r="B10" s="148"/>
      <c r="C10" s="148"/>
      <c r="D10" s="150"/>
      <c r="E10" s="149"/>
      <c r="F10" s="149"/>
      <c r="G10" s="149"/>
    </row>
    <row r="11" spans="1:7" x14ac:dyDescent="0.3">
      <c r="A11" s="148"/>
      <c r="B11" s="148"/>
      <c r="C11" s="148"/>
      <c r="D11" s="150"/>
      <c r="E11" s="149"/>
      <c r="F11" s="149"/>
      <c r="G11" s="149"/>
    </row>
    <row r="12" spans="1:7" x14ac:dyDescent="0.3">
      <c r="A12" s="148"/>
      <c r="B12" s="148"/>
      <c r="C12" s="148"/>
      <c r="D12" s="150"/>
      <c r="E12" s="149"/>
      <c r="F12" s="149"/>
      <c r="G12" s="149"/>
    </row>
    <row r="13" spans="1:7" x14ac:dyDescent="0.3">
      <c r="A13" s="148"/>
      <c r="B13" s="148"/>
      <c r="C13" s="148"/>
      <c r="D13" s="150"/>
      <c r="E13" s="149"/>
      <c r="F13" s="149"/>
      <c r="G13" s="149"/>
    </row>
    <row r="14" spans="1:7" x14ac:dyDescent="0.3">
      <c r="A14" s="148"/>
      <c r="B14" s="148"/>
      <c r="C14" s="148"/>
      <c r="D14" s="150"/>
      <c r="E14" s="149"/>
      <c r="F14" s="149"/>
      <c r="G14" s="149"/>
    </row>
    <row r="15" spans="1:7" x14ac:dyDescent="0.3">
      <c r="A15" s="148"/>
      <c r="B15" s="148"/>
      <c r="C15" s="148"/>
      <c r="D15" s="150"/>
      <c r="E15" s="149"/>
      <c r="F15" s="149"/>
      <c r="G15" s="149"/>
    </row>
    <row r="16" spans="1:7" x14ac:dyDescent="0.3">
      <c r="A16" s="148"/>
      <c r="B16" s="148"/>
      <c r="C16" s="148"/>
      <c r="D16" s="150"/>
      <c r="E16" s="149"/>
      <c r="F16" s="149"/>
      <c r="G16" s="149"/>
    </row>
    <row r="17" spans="1:7" x14ac:dyDescent="0.3">
      <c r="A17" s="148"/>
      <c r="B17" s="148"/>
      <c r="C17" s="148"/>
      <c r="D17" s="150"/>
      <c r="E17" s="149"/>
      <c r="F17" s="149"/>
      <c r="G17" s="149"/>
    </row>
    <row r="18" spans="1:7" x14ac:dyDescent="0.3">
      <c r="A18" s="148"/>
      <c r="B18" s="148"/>
      <c r="C18" s="148"/>
      <c r="D18" s="150"/>
      <c r="E18" s="149"/>
      <c r="F18" s="149"/>
      <c r="G18" s="149"/>
    </row>
    <row r="19" spans="1:7" x14ac:dyDescent="0.3">
      <c r="A19" s="148"/>
      <c r="B19" s="148"/>
      <c r="C19" s="148"/>
      <c r="D19" s="150"/>
      <c r="E19" s="149"/>
      <c r="F19" s="149"/>
      <c r="G19" s="149"/>
    </row>
    <row r="20" spans="1:7" x14ac:dyDescent="0.3">
      <c r="A20" s="148"/>
      <c r="B20" s="148"/>
      <c r="C20" s="148"/>
      <c r="D20" s="150"/>
      <c r="E20" s="149"/>
      <c r="F20" s="149"/>
      <c r="G20" s="149"/>
    </row>
    <row r="21" spans="1:7" x14ac:dyDescent="0.3">
      <c r="A21" s="148"/>
      <c r="B21" s="148"/>
      <c r="C21" s="148"/>
      <c r="D21" s="150"/>
      <c r="E21" s="149"/>
      <c r="F21" s="149"/>
      <c r="G21" s="14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6829A989F9C484468C538C735CD58DD5" ma:contentTypeVersion="19" ma:contentTypeDescription="Create a new document." ma:contentTypeScope="" ma:versionID="93c60bd8cff31a63af8e3bf5398958cb">
  <xsd:schema xmlns:xsd="http://www.w3.org/2001/XMLSchema" xmlns:xs="http://www.w3.org/2001/XMLSchema" xmlns:p="http://schemas.microsoft.com/office/2006/metadata/properties" xmlns:ns2="421e17a8-9d31-44a0-89a4-7ffa1b1fed40" xmlns:ns3="3edb40ee-7502-4b0e-817b-e36d96fef5c4" targetNamespace="http://schemas.microsoft.com/office/2006/metadata/properties" ma:root="true" ma:fieldsID="85cc3fde2d4c62e23ec4c27b948f077e" ns2:_="" ns3:_="">
    <xsd:import namespace="421e17a8-9d31-44a0-89a4-7ffa1b1fed40"/>
    <xsd:import namespace="3edb40ee-7502-4b0e-817b-e36d96fef5c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1e17a8-9d31-44a0-89a4-7ffa1b1fed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1972f45-99e4-4d95-9530-8f50712244b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db40ee-7502-4b0e-817b-e36d96fef5c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e6c19f-26ec-485d-9ece-c453b93dbaa7}" ma:internalName="TaxCatchAll" ma:showField="CatchAllData" ma:web="3edb40ee-7502-4b0e-817b-e36d96fef5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421e17a8-9d31-44a0-89a4-7ffa1b1fed40">
      <Terms xmlns="http://schemas.microsoft.com/office/infopath/2007/PartnerControls"/>
    </lcf76f155ced4ddcb4097134ff3c332f>
    <TaxCatchAll xmlns="3edb40ee-7502-4b0e-817b-e36d96fef5c4" xsi:nil="true"/>
  </documentManagement>
</p:properties>
</file>

<file path=customXml/itemProps1.xml><?xml version="1.0" encoding="utf-8"?>
<ds:datastoreItem xmlns:ds="http://schemas.openxmlformats.org/officeDocument/2006/customXml" ds:itemID="{61EFAD9F-D214-40AA-9194-3AA56E8671D9}">
  <ds:schemaRefs>
    <ds:schemaRef ds:uri="http://schemas.microsoft.com/sharepoint/v3/contenttype/forms"/>
  </ds:schemaRefs>
</ds:datastoreItem>
</file>

<file path=customXml/itemProps2.xml><?xml version="1.0" encoding="utf-8"?>
<ds:datastoreItem xmlns:ds="http://schemas.openxmlformats.org/officeDocument/2006/customXml" ds:itemID="{C785E0F4-3F8E-4412-8AE6-68E5E13EBAC0}">
  <ds:schemaRefs>
    <ds:schemaRef ds:uri="http://schemas.microsoft.com/DataMashup"/>
  </ds:schemaRefs>
</ds:datastoreItem>
</file>

<file path=customXml/itemProps3.xml><?xml version="1.0" encoding="utf-8"?>
<ds:datastoreItem xmlns:ds="http://schemas.openxmlformats.org/officeDocument/2006/customXml" ds:itemID="{449A8F62-0811-4D66-8720-C9F6551A8CD9}"/>
</file>

<file path=customXml/itemProps4.xml><?xml version="1.0" encoding="utf-8"?>
<ds:datastoreItem xmlns:ds="http://schemas.openxmlformats.org/officeDocument/2006/customXml" ds:itemID="{A668BC00-1822-4F50-8184-2AF42BE954C4}">
  <ds:schemaRefs>
    <ds:schemaRef ds:uri="http://schemas.microsoft.com/office/2006/documentManagement/types"/>
    <ds:schemaRef ds:uri="http://purl.org/dc/elements/1.1/"/>
    <ds:schemaRef ds:uri="http://purl.org/dc/dcmitype/"/>
    <ds:schemaRef ds:uri="421e17a8-9d31-44a0-89a4-7ffa1b1fed40"/>
    <ds:schemaRef ds:uri="http://schemas.microsoft.com/office/2006/metadata/properties"/>
    <ds:schemaRef ds:uri="3edb40ee-7502-4b0e-817b-e36d96fef5c4"/>
    <ds:schemaRef ds:uri="http://www.w3.org/XML/1998/namespace"/>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88</vt:i4>
      </vt:variant>
    </vt:vector>
  </HeadingPairs>
  <TitlesOfParts>
    <vt:vector size="104" baseType="lpstr">
      <vt:lpstr>GUIDE</vt:lpstr>
      <vt:lpstr>Dashboard</vt:lpstr>
      <vt:lpstr>Template_BEV vs Diesel</vt:lpstr>
      <vt:lpstr>Example_BEV vs Diesel</vt:lpstr>
      <vt:lpstr>Cover</vt:lpstr>
      <vt:lpstr>Instructions</vt:lpstr>
      <vt:lpstr>Cost assumptions</vt:lpstr>
      <vt:lpstr>Operations</vt:lpstr>
      <vt:lpstr>EV truck database</vt:lpstr>
      <vt:lpstr>Diesel truck database</vt:lpstr>
      <vt:lpstr>Diesel trip cost calculation</vt:lpstr>
      <vt:lpstr>Template_BEV vs BEV</vt:lpstr>
      <vt:lpstr>Example_BEV vs BEV</vt:lpstr>
      <vt:lpstr>EV trip cost calculation</vt:lpstr>
      <vt:lpstr>DDO</vt:lpstr>
      <vt:lpstr>Saved Results</vt:lpstr>
      <vt:lpstr>avg_charging_price_depot</vt:lpstr>
      <vt:lpstr>avg_charging_price_other</vt:lpstr>
      <vt:lpstr>avg_charging_price_public</vt:lpstr>
      <vt:lpstr>Buy_lease_diesel_truck</vt:lpstr>
      <vt:lpstr>Buy_Lease_truck</vt:lpstr>
      <vt:lpstr>Cargo_insurance</vt:lpstr>
      <vt:lpstr>Charger_wait_time_EV</vt:lpstr>
      <vt:lpstr>charging_efficiency</vt:lpstr>
      <vt:lpstr>Charging_time_EV</vt:lpstr>
      <vt:lpstr>Corridor_distance_EV</vt:lpstr>
      <vt:lpstr>Corridro_distance_diesel</vt:lpstr>
      <vt:lpstr>Days_in_operation_per_year</vt:lpstr>
      <vt:lpstr>Days_in_operation_per_year_diesel</vt:lpstr>
      <vt:lpstr>Days_in_operation_per_year_EV</vt:lpstr>
      <vt:lpstr>Destination_fees</vt:lpstr>
      <vt:lpstr>Destination_waiting_time</vt:lpstr>
      <vt:lpstr>Destination_waiting_time_diesel</vt:lpstr>
      <vt:lpstr>Destination_waiting_time_EV</vt:lpstr>
      <vt:lpstr>Diesel_driver_shift_lenght</vt:lpstr>
      <vt:lpstr>diesel_emissions_per_trip</vt:lpstr>
      <vt:lpstr>diesel_operating_hours_end_time</vt:lpstr>
      <vt:lpstr>diesel_operating_hours_start_time</vt:lpstr>
      <vt:lpstr>diesel_operating_window</vt:lpstr>
      <vt:lpstr>diesel_pump_price</vt:lpstr>
      <vt:lpstr>Diesel_truck_choice</vt:lpstr>
      <vt:lpstr>Diesel_truck_insurance</vt:lpstr>
      <vt:lpstr>Diesel_truck_road_taxes</vt:lpstr>
      <vt:lpstr>diesel_truck_tyre_lifetime</vt:lpstr>
      <vt:lpstr>diesel_truck_tyres_cost_per_km</vt:lpstr>
      <vt:lpstr>Diesel_turn_time_hours</vt:lpstr>
      <vt:lpstr>diesel_turn_time_mins</vt:lpstr>
      <vt:lpstr>Driver_monthly_wage</vt:lpstr>
      <vt:lpstr>Driver_shift_length_EV</vt:lpstr>
      <vt:lpstr>Driver_shifts_EV</vt:lpstr>
      <vt:lpstr>Driver_shifts_per_truck_per_day_diesel</vt:lpstr>
      <vt:lpstr>Empty_share_of_trip</vt:lpstr>
      <vt:lpstr>Empty_share_of_trip_diesel</vt:lpstr>
      <vt:lpstr>Empty_share_of_trip_EV</vt:lpstr>
      <vt:lpstr>Equipment_insurance</vt:lpstr>
      <vt:lpstr>EV_truck_choice</vt:lpstr>
      <vt:lpstr>EV_truck_insurance</vt:lpstr>
      <vt:lpstr>EV_truck_road_taxes</vt:lpstr>
      <vt:lpstr>EV_truck_tyre_lifetime</vt:lpstr>
      <vt:lpstr>EV_truck_tyres_cost_per_km</vt:lpstr>
      <vt:lpstr>Fast_lane_fees</vt:lpstr>
      <vt:lpstr>Laden_share_of_trip</vt:lpstr>
      <vt:lpstr>Laden_share_of_trip_diesel</vt:lpstr>
      <vt:lpstr>Laden_share_of_trip_EV</vt:lpstr>
      <vt:lpstr>Local_insurance</vt:lpstr>
      <vt:lpstr>Monthly_performance_bonuses</vt:lpstr>
      <vt:lpstr>no_wheels_per_truck</vt:lpstr>
      <vt:lpstr>Operating_hrs_end_time_EV</vt:lpstr>
      <vt:lpstr>Operating_hrs_start_time_EV</vt:lpstr>
      <vt:lpstr>Operating_window_EV</vt:lpstr>
      <vt:lpstr>Per_trip_expected_bonuses</vt:lpstr>
      <vt:lpstr>Port_terminal_fees</vt:lpstr>
      <vt:lpstr>Port_waiting_time</vt:lpstr>
      <vt:lpstr>Port_waiting_time_diesel</vt:lpstr>
      <vt:lpstr>Port_waiting_time_EV</vt:lpstr>
      <vt:lpstr>'Example_BEV vs BEV'!Print_Area</vt:lpstr>
      <vt:lpstr>'Example_BEV vs Diesel'!Print_Area</vt:lpstr>
      <vt:lpstr>'Template_BEV vs BEV'!Print_Area</vt:lpstr>
      <vt:lpstr>'Template_BEV vs Diesel'!Print_Area</vt:lpstr>
      <vt:lpstr>Roundtrip_highway_toll_fees</vt:lpstr>
      <vt:lpstr>Roundtrips_per_shift_diesel</vt:lpstr>
      <vt:lpstr>Roundtrips_per_shift_EV</vt:lpstr>
      <vt:lpstr>SGA_Costs</vt:lpstr>
      <vt:lpstr>Telematics</vt:lpstr>
      <vt:lpstr>Total_km_per_year</vt:lpstr>
      <vt:lpstr>Total_km_per_year_diesel</vt:lpstr>
      <vt:lpstr>Total_km_per_year_EV</vt:lpstr>
      <vt:lpstr>Total_turn_time_EV</vt:lpstr>
      <vt:lpstr>Total_turn_time_hrs_EV</vt:lpstr>
      <vt:lpstr>Total_turn_time_mins_EV</vt:lpstr>
      <vt:lpstr>Travel_time</vt:lpstr>
      <vt:lpstr>Travel_time_diesel</vt:lpstr>
      <vt:lpstr>Travel_time_EV</vt:lpstr>
      <vt:lpstr>Trips_per_year</vt:lpstr>
      <vt:lpstr>Trips_per_year_diesel</vt:lpstr>
      <vt:lpstr>Trips_per_year_EV</vt:lpstr>
      <vt:lpstr>Turns_per_day</vt:lpstr>
      <vt:lpstr>Turns_per_day_diesel</vt:lpstr>
      <vt:lpstr>Turns_per_day_EV</vt:lpstr>
      <vt:lpstr>Turns_per_day_max</vt:lpstr>
      <vt:lpstr>Turns_per_day_max_diesel</vt:lpstr>
      <vt:lpstr>tyre_replacement_cost</vt:lpstr>
      <vt:lpstr>Utilisation_ratio_vs_diesel</vt:lpstr>
      <vt:lpstr>Vendor_margin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Vojtech Stastny</dc:creator>
  <cp:keywords/>
  <dc:description/>
  <cp:lastModifiedBy>John Hannah</cp:lastModifiedBy>
  <cp:revision/>
  <dcterms:created xsi:type="dcterms:W3CDTF">2015-06-05T18:17:20Z</dcterms:created>
  <dcterms:modified xsi:type="dcterms:W3CDTF">2025-12-11T12:47:33Z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1bba39d-4745-4e9d-97db-0c1927b54242_Enabled">
    <vt:lpwstr>true</vt:lpwstr>
  </property>
  <property fmtid="{D5CDD505-2E9C-101B-9397-08002B2CF9AE}" pid="3" name="MSIP_Label_71bba39d-4745-4e9d-97db-0c1927b54242_SetDate">
    <vt:lpwstr>2024-01-11T09:44:49Z</vt:lpwstr>
  </property>
  <property fmtid="{D5CDD505-2E9C-101B-9397-08002B2CF9AE}" pid="4" name="MSIP_Label_71bba39d-4745-4e9d-97db-0c1927b54242_Method">
    <vt:lpwstr>Privileged</vt:lpwstr>
  </property>
  <property fmtid="{D5CDD505-2E9C-101B-9397-08002B2CF9AE}" pid="5" name="MSIP_Label_71bba39d-4745-4e9d-97db-0c1927b54242_Name">
    <vt:lpwstr>Internal</vt:lpwstr>
  </property>
  <property fmtid="{D5CDD505-2E9C-101B-9397-08002B2CF9AE}" pid="6" name="MSIP_Label_71bba39d-4745-4e9d-97db-0c1927b54242_SiteId">
    <vt:lpwstr>05d75c05-fa1a-42e7-9cf1-eb416c396f2d</vt:lpwstr>
  </property>
  <property fmtid="{D5CDD505-2E9C-101B-9397-08002B2CF9AE}" pid="7" name="MSIP_Label_71bba39d-4745-4e9d-97db-0c1927b54242_ActionId">
    <vt:lpwstr>a8ed1dd1-54fc-4f93-b228-8853cae380d5</vt:lpwstr>
  </property>
  <property fmtid="{D5CDD505-2E9C-101B-9397-08002B2CF9AE}" pid="8" name="MSIP_Label_71bba39d-4745-4e9d-97db-0c1927b54242_ContentBits">
    <vt:lpwstr>2</vt:lpwstr>
  </property>
  <property fmtid="{D5CDD505-2E9C-101B-9397-08002B2CF9AE}" pid="9" name="ContentTypeId">
    <vt:lpwstr>0x0101006829A989F9C484468C538C735CD58DD5</vt:lpwstr>
  </property>
  <property fmtid="{D5CDD505-2E9C-101B-9397-08002B2CF9AE}" pid="10" name="MediaServiceImageTags">
    <vt:lpwstr/>
  </property>
</Properties>
</file>